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  <definedName name="_xlnm.Print_Titles" localSheetId="0">'таблица 2 СОШ 2021'!$1:$6</definedName>
    <definedName name="_xlnm.Print_Titles" localSheetId="1">'таблица 2 СОШ 2022'!$1:$6</definedName>
    <definedName name="_xlnm.Print_Titles" localSheetId="2">'таблица 2 СОШ 2023'!$1:$6</definedName>
  </definedNames>
  <calcPr calcId="125725"/>
</workbook>
</file>

<file path=xl/calcChain.xml><?xml version="1.0" encoding="utf-8"?>
<calcChain xmlns="http://schemas.openxmlformats.org/spreadsheetml/2006/main">
  <c r="T56" i="8"/>
  <c r="U56"/>
  <c r="V56"/>
  <c r="W56"/>
  <c r="X56"/>
  <c r="Y56"/>
  <c r="Z56"/>
  <c r="AA56"/>
  <c r="AD56"/>
  <c r="S56"/>
  <c r="H56"/>
  <c r="I56"/>
  <c r="J56"/>
  <c r="L56"/>
  <c r="M56"/>
  <c r="N56"/>
  <c r="O56"/>
  <c r="P56"/>
  <c r="E56"/>
  <c r="K55"/>
  <c r="G55"/>
  <c r="Q55" s="1"/>
  <c r="AC8" i="9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7"/>
  <c r="P55" i="10"/>
  <c r="AB55" i="8" l="1"/>
  <c r="F55"/>
  <c r="Y59" i="9"/>
  <c r="W19"/>
  <c r="AC55" i="8" l="1"/>
  <c r="P49"/>
  <c r="P34"/>
  <c r="P19"/>
  <c r="P9"/>
  <c r="Y55" i="10"/>
  <c r="W55"/>
  <c r="V55"/>
  <c r="U55"/>
  <c r="T55"/>
  <c r="S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G28"/>
  <c r="Q28" s="1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Q19" s="1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Y55" i="9"/>
  <c r="W55"/>
  <c r="W59" s="1"/>
  <c r="V55"/>
  <c r="U55"/>
  <c r="T55"/>
  <c r="S55"/>
  <c r="P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Q28" s="1"/>
  <c r="G28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Q19" l="1"/>
  <c r="F29" i="10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Q7"/>
  <c r="Q55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Q7"/>
  <c r="AA7" i="10" l="1"/>
  <c r="F7"/>
  <c r="Q55" i="9"/>
  <c r="AA7" s="1"/>
  <c r="F7"/>
  <c r="Y59" i="8"/>
  <c r="AB7" i="10" l="1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52"/>
  <c r="AB52" s="1"/>
  <c r="AC52" s="1"/>
  <c r="AA54"/>
  <c r="AB54" s="1"/>
  <c r="AC54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19"/>
  <c r="AB19" s="1"/>
  <c r="AC19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1"/>
  <c r="AB51" s="1"/>
  <c r="AC51" s="1"/>
  <c r="AA53"/>
  <c r="AB53" s="1"/>
  <c r="AC53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0"/>
  <c r="AB20" s="1"/>
  <c r="AC20" s="1"/>
  <c r="AA22"/>
  <c r="AB22" s="1"/>
  <c r="AC22" s="1"/>
  <c r="AA24"/>
  <c r="AB24" s="1"/>
  <c r="AC24" s="1"/>
  <c r="AA26"/>
  <c r="AB26" s="1"/>
  <c r="AC26" s="1"/>
  <c r="AA28"/>
  <c r="AB28" s="1"/>
  <c r="AC28" s="1"/>
  <c r="AB7" i="9"/>
  <c r="AA30"/>
  <c r="AB30" s="1"/>
  <c r="AA32"/>
  <c r="AB32" s="1"/>
  <c r="AA34"/>
  <c r="AB34" s="1"/>
  <c r="AA36"/>
  <c r="AB36" s="1"/>
  <c r="AA38"/>
  <c r="AB38" s="1"/>
  <c r="AA40"/>
  <c r="AB40" s="1"/>
  <c r="AA42"/>
  <c r="AB42" s="1"/>
  <c r="AA44"/>
  <c r="AB44" s="1"/>
  <c r="AA46"/>
  <c r="AB46" s="1"/>
  <c r="AA48"/>
  <c r="AB48" s="1"/>
  <c r="AA50"/>
  <c r="AB50" s="1"/>
  <c r="AA52"/>
  <c r="AB52" s="1"/>
  <c r="AA54"/>
  <c r="AB54" s="1"/>
  <c r="AA8"/>
  <c r="AB8" s="1"/>
  <c r="AA10"/>
  <c r="AB10" s="1"/>
  <c r="AA12"/>
  <c r="AB12" s="1"/>
  <c r="AA14"/>
  <c r="AB14" s="1"/>
  <c r="AA16"/>
  <c r="AB16" s="1"/>
  <c r="AA18"/>
  <c r="AB18" s="1"/>
  <c r="AA21"/>
  <c r="AB21" s="1"/>
  <c r="AA23"/>
  <c r="AB23" s="1"/>
  <c r="AA25"/>
  <c r="AB25" s="1"/>
  <c r="AA27"/>
  <c r="AB27" s="1"/>
  <c r="AA29"/>
  <c r="AB29" s="1"/>
  <c r="AA31"/>
  <c r="AB31" s="1"/>
  <c r="AA33"/>
  <c r="AB33" s="1"/>
  <c r="AA35"/>
  <c r="AB35" s="1"/>
  <c r="AA37"/>
  <c r="AB37" s="1"/>
  <c r="AA39"/>
  <c r="AB39" s="1"/>
  <c r="AA41"/>
  <c r="AB41" s="1"/>
  <c r="AA43"/>
  <c r="AB43" s="1"/>
  <c r="AA45"/>
  <c r="AB45" s="1"/>
  <c r="AA47"/>
  <c r="AB47" s="1"/>
  <c r="AA49"/>
  <c r="AB49" s="1"/>
  <c r="AA51"/>
  <c r="AB51" s="1"/>
  <c r="AA53"/>
  <c r="AB53" s="1"/>
  <c r="AA28"/>
  <c r="AB28" s="1"/>
  <c r="AA9"/>
  <c r="AB9" s="1"/>
  <c r="AA11"/>
  <c r="AB11" s="1"/>
  <c r="AA13"/>
  <c r="AB13" s="1"/>
  <c r="AA15"/>
  <c r="AB15" s="1"/>
  <c r="AA17"/>
  <c r="AB17" s="1"/>
  <c r="AA20"/>
  <c r="AB20" s="1"/>
  <c r="AA22"/>
  <c r="AB22" s="1"/>
  <c r="AA24"/>
  <c r="AB24" s="1"/>
  <c r="AA26"/>
  <c r="AB26" s="1"/>
  <c r="AA19"/>
  <c r="AB19" s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G56" s="1"/>
  <c r="L28"/>
  <c r="AA55" i="10" l="1"/>
  <c r="AA55" i="9"/>
  <c r="K8" i="8" l="1"/>
  <c r="K9"/>
  <c r="Q9" s="1"/>
  <c r="K10"/>
  <c r="Q10" s="1"/>
  <c r="K11"/>
  <c r="Q11" s="1"/>
  <c r="K12"/>
  <c r="K13"/>
  <c r="Q13" s="1"/>
  <c r="K14"/>
  <c r="K15"/>
  <c r="Q15" s="1"/>
  <c r="K16"/>
  <c r="K17"/>
  <c r="Q17" s="1"/>
  <c r="K18"/>
  <c r="K19"/>
  <c r="Q19" s="1"/>
  <c r="K20"/>
  <c r="K21"/>
  <c r="Q21" s="1"/>
  <c r="K22"/>
  <c r="Q22" s="1"/>
  <c r="K23"/>
  <c r="Q23" s="1"/>
  <c r="K24"/>
  <c r="K25"/>
  <c r="Q25" s="1"/>
  <c r="K26"/>
  <c r="K27"/>
  <c r="Q27" s="1"/>
  <c r="K28"/>
  <c r="K29"/>
  <c r="Q29" s="1"/>
  <c r="K30"/>
  <c r="Q30" s="1"/>
  <c r="K31"/>
  <c r="Q31" s="1"/>
  <c r="K32"/>
  <c r="K33"/>
  <c r="K34"/>
  <c r="K35"/>
  <c r="K36"/>
  <c r="K37"/>
  <c r="Q37" s="1"/>
  <c r="K38"/>
  <c r="Q38" s="1"/>
  <c r="K39"/>
  <c r="Q39" s="1"/>
  <c r="K40"/>
  <c r="Q40" s="1"/>
  <c r="K41"/>
  <c r="Q41" s="1"/>
  <c r="K42"/>
  <c r="K43"/>
  <c r="Q43" s="1"/>
  <c r="K44"/>
  <c r="Q44" s="1"/>
  <c r="K45"/>
  <c r="Q45" s="1"/>
  <c r="K46"/>
  <c r="K47"/>
  <c r="Q47" s="1"/>
  <c r="K48"/>
  <c r="Q48" s="1"/>
  <c r="K49"/>
  <c r="Q49" s="1"/>
  <c r="K50"/>
  <c r="Q50" s="1"/>
  <c r="K51"/>
  <c r="K52"/>
  <c r="K53"/>
  <c r="Q53" s="1"/>
  <c r="K54"/>
  <c r="Q54" s="1"/>
  <c r="Q33"/>
  <c r="Q36"/>
  <c r="Q51"/>
  <c r="K7"/>
  <c r="Q46"/>
  <c r="Q42"/>
  <c r="Q35"/>
  <c r="Q34"/>
  <c r="Q32"/>
  <c r="Q28"/>
  <c r="Q24"/>
  <c r="Q20"/>
  <c r="Q18"/>
  <c r="Q16"/>
  <c r="Q14"/>
  <c r="Q12"/>
  <c r="Q8"/>
  <c r="K56" l="1"/>
  <c r="F8"/>
  <c r="AB8"/>
  <c r="AC8" s="1"/>
  <c r="F12"/>
  <c r="AB12"/>
  <c r="AC12" s="1"/>
  <c r="F32"/>
  <c r="AB32"/>
  <c r="AC32" s="1"/>
  <c r="F40"/>
  <c r="AB40"/>
  <c r="AC40" s="1"/>
  <c r="F54"/>
  <c r="AB54"/>
  <c r="AC54" s="1"/>
  <c r="F33"/>
  <c r="AB33"/>
  <c r="AC33" s="1"/>
  <c r="F53"/>
  <c r="AB53"/>
  <c r="AC53" s="1"/>
  <c r="F49"/>
  <c r="AB49"/>
  <c r="AC49" s="1"/>
  <c r="F47"/>
  <c r="AB47"/>
  <c r="AC47" s="1"/>
  <c r="F45"/>
  <c r="AB45"/>
  <c r="AC45" s="1"/>
  <c r="F43"/>
  <c r="AB43"/>
  <c r="AC43" s="1"/>
  <c r="F41"/>
  <c r="AB41"/>
  <c r="AC41" s="1"/>
  <c r="F37"/>
  <c r="AB37"/>
  <c r="AC37" s="1"/>
  <c r="F31"/>
  <c r="AB31"/>
  <c r="AC31" s="1"/>
  <c r="F29"/>
  <c r="AB29"/>
  <c r="AC29" s="1"/>
  <c r="F27"/>
  <c r="AB27"/>
  <c r="AC27" s="1"/>
  <c r="F25"/>
  <c r="AB25"/>
  <c r="AC25" s="1"/>
  <c r="F23"/>
  <c r="AB23"/>
  <c r="AC23" s="1"/>
  <c r="F21"/>
  <c r="AB21"/>
  <c r="AC21" s="1"/>
  <c r="F19"/>
  <c r="AB19"/>
  <c r="AC19" s="1"/>
  <c r="F17"/>
  <c r="AB17"/>
  <c r="AC17" s="1"/>
  <c r="F15"/>
  <c r="AB15"/>
  <c r="AC15" s="1"/>
  <c r="F13"/>
  <c r="AB13"/>
  <c r="AC13" s="1"/>
  <c r="F11"/>
  <c r="AB11"/>
  <c r="AC11" s="1"/>
  <c r="F9"/>
  <c r="AB9"/>
  <c r="AC9" s="1"/>
  <c r="F10"/>
  <c r="AB10"/>
  <c r="AC10" s="1"/>
  <c r="F14"/>
  <c r="AB14"/>
  <c r="AC14" s="1"/>
  <c r="F18"/>
  <c r="AB18"/>
  <c r="AC18" s="1"/>
  <c r="F24"/>
  <c r="AB24"/>
  <c r="AC24" s="1"/>
  <c r="F28"/>
  <c r="AB28"/>
  <c r="AC28" s="1"/>
  <c r="F34"/>
  <c r="AB34"/>
  <c r="AC34" s="1"/>
  <c r="F38"/>
  <c r="AB38"/>
  <c r="AC38" s="1"/>
  <c r="F42"/>
  <c r="AB42"/>
  <c r="AC42" s="1"/>
  <c r="F46"/>
  <c r="AB46"/>
  <c r="AC46" s="1"/>
  <c r="F50"/>
  <c r="AB50"/>
  <c r="AC50" s="1"/>
  <c r="F36"/>
  <c r="AB36"/>
  <c r="AC36" s="1"/>
  <c r="F30"/>
  <c r="AB30"/>
  <c r="AC30" s="1"/>
  <c r="F16"/>
  <c r="AB16"/>
  <c r="AC16" s="1"/>
  <c r="F20"/>
  <c r="AB20"/>
  <c r="AC20" s="1"/>
  <c r="F35"/>
  <c r="AB35"/>
  <c r="AC35" s="1"/>
  <c r="F44"/>
  <c r="AB44"/>
  <c r="AC44" s="1"/>
  <c r="F48"/>
  <c r="AB48"/>
  <c r="AC48" s="1"/>
  <c r="F51"/>
  <c r="AB51"/>
  <c r="AC51" s="1"/>
  <c r="F22"/>
  <c r="AB22"/>
  <c r="AC22" s="1"/>
  <c r="F39"/>
  <c r="AB39"/>
  <c r="AC39" s="1"/>
  <c r="Q7"/>
  <c r="Q26"/>
  <c r="Q52"/>
  <c r="Q56" l="1"/>
  <c r="F7"/>
  <c r="AB7"/>
  <c r="F26"/>
  <c r="AB26"/>
  <c r="AC26" s="1"/>
  <c r="F52"/>
  <c r="AB52"/>
  <c r="AC52" s="1"/>
  <c r="AC7" l="1"/>
  <c r="AC56" s="1"/>
  <c r="AB56"/>
</calcChain>
</file>

<file path=xl/sharedStrings.xml><?xml version="1.0" encoding="utf-8"?>
<sst xmlns="http://schemas.openxmlformats.org/spreadsheetml/2006/main" count="240" uniqueCount="84">
  <si>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</si>
  <si>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</si>
  <si>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</si>
  <si>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</si>
  <si>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</si>
  <si>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</si>
  <si>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</si>
  <si>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</si>
  <si>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</si>
  <si>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</si>
  <si>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</si>
  <si>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</si>
  <si>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</si>
  <si>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</si>
  <si>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</si>
  <si>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</si>
  <si>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</si>
  <si>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</si>
  <si>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</si>
  <si>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</si>
  <si>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</si>
  <si>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</si>
  <si>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</si>
  <si>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</si>
  <si>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</si>
  <si>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</si>
  <si>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</si>
  <si>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</si>
  <si>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</si>
  <si>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</si>
  <si>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</si>
  <si>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</si>
  <si>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</si>
  <si>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</si>
  <si>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</si>
  <si>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</si>
  <si>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</si>
  <si>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</si>
  <si>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</si>
  <si>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</si>
  <si>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</si>
  <si>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</si>
  <si>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</si>
  <si>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</si>
  <si>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</si>
  <si>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</si>
  <si>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</si>
  <si>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</si>
  <si>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</si>
  <si>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</si>
  <si>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</si>
  <si>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</si>
  <si>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</si>
  <si>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</si>
  <si>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</si>
  <si>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</si>
  <si>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</si>
  <si>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</si>
  <si>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</si>
  <si>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</si>
  <si>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</si>
  <si>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</si>
  <si>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</si>
  <si>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</si>
  <si>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</si>
  <si>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</si>
  <si>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</si>
  <si>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</si>
  <si>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</si>
  <si>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</si>
  <si>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</si>
  <si>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</si>
  <si>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</si>
  <si>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</si>
  <si>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</si>
  <si>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</si>
  <si>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</si>
  <si>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</si>
  <si>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</si>
  <si>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</si>
  <si>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</si>
  <si>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</si>
  <si>
    <t>Школа 1100 мест (Донинское шоссе м-н №10)</t>
  </si>
  <si>
    <t>з/п мест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</si>
</sst>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/>
    <xf numFmtId="4" fontId="3" fillId="3" borderId="0" xfId="0" applyNumberFormat="1" applyFont="1" applyFill="1"/>
    <xf numFmtId="0" fontId="2" fillId="0" borderId="13" xfId="0" applyFont="1" applyFill="1" applyBorder="1" applyAlignment="1">
      <alignment horizontal="left" vertical="top" wrapText="1"/>
    </xf>
    <xf numFmtId="4" fontId="7" fillId="4" borderId="10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/>
    <xf numFmtId="0" fontId="4" fillId="0" borderId="0" xfId="0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top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4" fillId="5" borderId="0" xfId="0" applyNumberFormat="1" applyFont="1" applyFill="1"/>
    <xf numFmtId="0" fontId="8" fillId="0" borderId="12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8" fillId="0" borderId="20" xfId="0" applyFont="1" applyFill="1" applyBorder="1" applyAlignment="1">
      <alignment horizontal="center" vertical="top" wrapText="1"/>
    </xf>
    <xf numFmtId="0" fontId="9" fillId="0" borderId="0" xfId="0" applyFont="1" applyFill="1"/>
    <xf numFmtId="4" fontId="9" fillId="3" borderId="0" xfId="0" applyNumberFormat="1" applyFont="1" applyFill="1"/>
    <xf numFmtId="4" fontId="9" fillId="2" borderId="0" xfId="0" applyNumberFormat="1" applyFont="1" applyFill="1"/>
    <xf numFmtId="4" fontId="10" fillId="3" borderId="0" xfId="0" applyNumberFormat="1" applyFont="1" applyFill="1" applyAlignment="1">
      <alignment horizontal="right"/>
    </xf>
    <xf numFmtId="0" fontId="9" fillId="5" borderId="0" xfId="0" applyFont="1" applyFill="1"/>
    <xf numFmtId="4" fontId="9" fillId="0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3"/>
  <sheetViews>
    <sheetView tabSelected="1" zoomScaleNormal="100" workbookViewId="0">
      <selection activeCell="Y1" sqref="Y1:Y1048576"/>
    </sheetView>
  </sheetViews>
  <sheetFormatPr defaultColWidth="9.140625" defaultRowHeight="12"/>
  <cols>
    <col min="1" max="1" width="3.85546875" style="42" customWidth="1"/>
    <col min="2" max="2" width="11.140625" style="42" customWidth="1"/>
    <col min="3" max="3" width="4.85546875" style="42" customWidth="1"/>
    <col min="4" max="4" width="27" style="42" customWidth="1"/>
    <col min="5" max="5" width="9.42578125" style="42" hidden="1" customWidth="1"/>
    <col min="6" max="6" width="10" style="41" hidden="1" customWidth="1"/>
    <col min="7" max="7" width="14" style="42" hidden="1" customWidth="1"/>
    <col min="8" max="8" width="12.85546875" style="42" hidden="1" customWidth="1"/>
    <col min="9" max="9" width="13.140625" style="42" hidden="1" customWidth="1"/>
    <col min="10" max="10" width="13.85546875" style="42" hidden="1" customWidth="1"/>
    <col min="11" max="12" width="12.140625" style="42" hidden="1" customWidth="1"/>
    <col min="13" max="13" width="12.5703125" style="42" hidden="1" customWidth="1"/>
    <col min="14" max="16" width="13.85546875" style="42" hidden="1" customWidth="1"/>
    <col min="17" max="17" width="14.28515625" style="42" hidden="1" customWidth="1"/>
    <col min="18" max="18" width="9.140625" style="42" customWidth="1"/>
    <col min="19" max="19" width="13.140625" style="43" customWidth="1"/>
    <col min="20" max="21" width="13.140625" style="44" customWidth="1"/>
    <col min="22" max="22" width="13.140625" style="43" customWidth="1"/>
    <col min="23" max="23" width="11.85546875" style="113" customWidth="1"/>
    <col min="24" max="24" width="10.85546875" style="44" customWidth="1"/>
    <col min="25" max="25" width="12.28515625" style="118" customWidth="1"/>
    <col min="26" max="26" width="10.85546875" style="43" customWidth="1"/>
    <col min="27" max="27" width="13.28515625" style="43" customWidth="1"/>
    <col min="28" max="28" width="13.140625" style="43" customWidth="1"/>
    <col min="29" max="29" width="12.28515625" style="43" customWidth="1"/>
    <col min="30" max="34" width="9.140625" style="43" customWidth="1"/>
    <col min="35" max="35" width="9.140625" style="43"/>
    <col min="36" max="16384" width="9.140625" style="42"/>
  </cols>
  <sheetData>
    <row r="1" spans="1:29">
      <c r="A1" s="40"/>
      <c r="B1" s="40"/>
      <c r="C1" s="40"/>
      <c r="D1" s="40"/>
      <c r="E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9">
      <c r="A2" s="71" t="s">
        <v>73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9">
      <c r="A3" s="71" t="s">
        <v>78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9" ht="12.75" thickBot="1">
      <c r="A4" s="45"/>
      <c r="P4" s="70" t="s">
        <v>58</v>
      </c>
      <c r="Q4" s="70"/>
    </row>
    <row r="5" spans="1:29" ht="33.75" customHeight="1" thickBot="1">
      <c r="A5" s="46" t="s">
        <v>0</v>
      </c>
      <c r="B5" s="74" t="s">
        <v>60</v>
      </c>
      <c r="C5" s="76" t="s">
        <v>5</v>
      </c>
      <c r="D5" s="77"/>
      <c r="E5" s="74" t="s">
        <v>61</v>
      </c>
      <c r="F5" s="80" t="s">
        <v>62</v>
      </c>
      <c r="G5" s="88" t="s">
        <v>63</v>
      </c>
      <c r="H5" s="88"/>
      <c r="I5" s="89"/>
      <c r="J5" s="90" t="s">
        <v>64</v>
      </c>
      <c r="K5" s="88"/>
      <c r="L5" s="88"/>
      <c r="M5" s="88"/>
      <c r="N5" s="88"/>
      <c r="O5" s="88"/>
      <c r="P5" s="89"/>
      <c r="Q5" s="82" t="s">
        <v>65</v>
      </c>
    </row>
    <row r="6" spans="1:29" ht="163.5" customHeight="1" thickBot="1">
      <c r="A6" s="47" t="s">
        <v>1</v>
      </c>
      <c r="B6" s="75"/>
      <c r="C6" s="78"/>
      <c r="D6" s="79"/>
      <c r="E6" s="75"/>
      <c r="F6" s="81"/>
      <c r="G6" s="48" t="s">
        <v>66</v>
      </c>
      <c r="H6" s="48" t="s">
        <v>67</v>
      </c>
      <c r="I6" s="48" t="s">
        <v>68</v>
      </c>
      <c r="J6" s="48" t="s">
        <v>69</v>
      </c>
      <c r="K6" s="48" t="s">
        <v>2</v>
      </c>
      <c r="L6" s="48" t="s">
        <v>70</v>
      </c>
      <c r="M6" s="48" t="s">
        <v>71</v>
      </c>
      <c r="N6" s="48" t="s">
        <v>3</v>
      </c>
      <c r="O6" s="48" t="s">
        <v>4</v>
      </c>
      <c r="P6" s="48" t="s">
        <v>72</v>
      </c>
      <c r="Q6" s="83"/>
      <c r="S6" s="43" t="s">
        <v>74</v>
      </c>
      <c r="T6" s="44" t="s">
        <v>77</v>
      </c>
      <c r="U6" s="44" t="s">
        <v>81</v>
      </c>
      <c r="V6" s="43" t="s">
        <v>75</v>
      </c>
      <c r="W6" s="113" t="s">
        <v>83</v>
      </c>
      <c r="Y6" s="118" t="s">
        <v>76</v>
      </c>
    </row>
    <row r="7" spans="1:29" ht="112.5" customHeight="1">
      <c r="A7" s="49">
        <v>1</v>
      </c>
      <c r="B7" s="50" t="s">
        <v>7</v>
      </c>
      <c r="C7" s="51">
        <v>1</v>
      </c>
      <c r="D7" s="52" t="s">
        <v>8</v>
      </c>
      <c r="E7" s="53">
        <v>267</v>
      </c>
      <c r="F7" s="54">
        <f>Q7/E7</f>
        <v>213355.17149812731</v>
      </c>
      <c r="G7" s="55">
        <f>S7+U7+T7</f>
        <v>30057880</v>
      </c>
      <c r="H7" s="56">
        <v>375000</v>
      </c>
      <c r="I7" s="57"/>
      <c r="J7" s="57">
        <v>3670716.79</v>
      </c>
      <c r="K7" s="57">
        <f t="shared" ref="K7:K54" si="0">V7+W7</f>
        <v>17625650</v>
      </c>
      <c r="L7" s="57">
        <v>43600</v>
      </c>
      <c r="M7" s="57">
        <v>10000</v>
      </c>
      <c r="N7" s="57">
        <v>0</v>
      </c>
      <c r="O7" s="57">
        <v>0</v>
      </c>
      <c r="P7" s="57">
        <v>5182983.9999999963</v>
      </c>
      <c r="Q7" s="57">
        <f t="shared" ref="Q7:Q38" si="1">SUM(G7:P7)</f>
        <v>56965830.789999992</v>
      </c>
      <c r="S7" s="43">
        <v>29485000</v>
      </c>
      <c r="T7" s="44">
        <v>312480</v>
      </c>
      <c r="U7" s="44">
        <v>260400</v>
      </c>
      <c r="V7" s="43">
        <v>9605000</v>
      </c>
      <c r="W7" s="114">
        <v>8020650</v>
      </c>
      <c r="Y7" s="118">
        <v>12194247.674831357</v>
      </c>
      <c r="AA7" s="39">
        <v>57006830.789999999</v>
      </c>
      <c r="AB7" s="43">
        <f>AA7-Q7</f>
        <v>41000.000000007451</v>
      </c>
      <c r="AC7" s="43">
        <f>P7+AB7</f>
        <v>5223984.0000000037</v>
      </c>
    </row>
    <row r="8" spans="1:29" ht="54" customHeight="1">
      <c r="A8" s="84">
        <v>2</v>
      </c>
      <c r="B8" s="85" t="s">
        <v>9</v>
      </c>
      <c r="C8" s="51">
        <v>2</v>
      </c>
      <c r="D8" s="52" t="s">
        <v>10</v>
      </c>
      <c r="E8" s="31">
        <v>166</v>
      </c>
      <c r="F8" s="54">
        <f t="shared" ref="F8:F54" si="2">Q8/E8</f>
        <v>80309.45542168674</v>
      </c>
      <c r="G8" s="55">
        <f t="shared" ref="G8:G54" si="3">S8+U8+T8</f>
        <v>6120180</v>
      </c>
      <c r="H8" s="56">
        <v>177000</v>
      </c>
      <c r="I8" s="57"/>
      <c r="J8" s="57">
        <v>1686268.6</v>
      </c>
      <c r="K8" s="57">
        <f t="shared" si="0"/>
        <v>1981062</v>
      </c>
      <c r="L8" s="57">
        <v>97000</v>
      </c>
      <c r="M8" s="57">
        <v>0</v>
      </c>
      <c r="N8" s="57">
        <v>0</v>
      </c>
      <c r="O8" s="57">
        <v>0</v>
      </c>
      <c r="P8" s="57">
        <v>3269858.9999999995</v>
      </c>
      <c r="Q8" s="57">
        <f t="shared" si="1"/>
        <v>13331369.6</v>
      </c>
      <c r="S8" s="43">
        <v>5352000</v>
      </c>
      <c r="T8" s="44">
        <v>703080</v>
      </c>
      <c r="U8" s="44">
        <v>65100</v>
      </c>
      <c r="V8" s="43">
        <v>1859000</v>
      </c>
      <c r="W8" s="114">
        <v>122062</v>
      </c>
      <c r="Y8" s="118">
        <v>5025231.859271938</v>
      </c>
      <c r="AA8" s="39">
        <v>22049369.600000001</v>
      </c>
      <c r="AB8" s="43">
        <f t="shared" ref="AB8:AB54" si="4">AA8-Q8</f>
        <v>8718000.0000000019</v>
      </c>
      <c r="AC8" s="43">
        <f t="shared" ref="AC8:AC54" si="5">P8+AB8</f>
        <v>11987859.000000002</v>
      </c>
    </row>
    <row r="9" spans="1:29" ht="54" customHeight="1">
      <c r="A9" s="84"/>
      <c r="B9" s="85"/>
      <c r="C9" s="58">
        <v>3</v>
      </c>
      <c r="D9" s="6" t="s">
        <v>11</v>
      </c>
      <c r="E9" s="31">
        <v>160</v>
      </c>
      <c r="F9" s="54">
        <f t="shared" si="2"/>
        <v>153539.606375</v>
      </c>
      <c r="G9" s="55">
        <f t="shared" si="3"/>
        <v>12608180</v>
      </c>
      <c r="H9" s="59">
        <v>337000</v>
      </c>
      <c r="I9" s="60"/>
      <c r="J9" s="60">
        <v>1793036.02</v>
      </c>
      <c r="K9" s="57">
        <f t="shared" si="0"/>
        <v>5396125</v>
      </c>
      <c r="L9" s="60">
        <v>142000</v>
      </c>
      <c r="M9" s="60">
        <v>50000</v>
      </c>
      <c r="N9" s="60">
        <v>0</v>
      </c>
      <c r="O9" s="60">
        <v>0</v>
      </c>
      <c r="P9" s="57">
        <f>6239996-2000000</f>
        <v>4239996</v>
      </c>
      <c r="Q9" s="60">
        <f t="shared" si="1"/>
        <v>24566337.02</v>
      </c>
      <c r="S9" s="43">
        <v>11840000</v>
      </c>
      <c r="T9" s="44">
        <v>703080</v>
      </c>
      <c r="U9" s="44">
        <v>65100</v>
      </c>
      <c r="V9" s="43">
        <v>5152000</v>
      </c>
      <c r="W9" s="114">
        <v>244125</v>
      </c>
      <c r="Y9" s="118">
        <v>8099482.5507470807</v>
      </c>
      <c r="AA9" s="39">
        <v>27950337.02</v>
      </c>
      <c r="AB9" s="43">
        <f t="shared" si="4"/>
        <v>3384000</v>
      </c>
      <c r="AC9" s="43">
        <f t="shared" si="5"/>
        <v>7623996</v>
      </c>
    </row>
    <row r="10" spans="1:29" ht="54" customHeight="1">
      <c r="A10" s="84"/>
      <c r="B10" s="85"/>
      <c r="C10" s="58">
        <v>4</v>
      </c>
      <c r="D10" s="6" t="s">
        <v>12</v>
      </c>
      <c r="E10" s="31">
        <v>215</v>
      </c>
      <c r="F10" s="54">
        <f t="shared" si="2"/>
        <v>140631.10148837211</v>
      </c>
      <c r="G10" s="55">
        <f t="shared" si="3"/>
        <v>19831080</v>
      </c>
      <c r="H10" s="59">
        <v>537000</v>
      </c>
      <c r="I10" s="60"/>
      <c r="J10" s="60">
        <v>1488178.82</v>
      </c>
      <c r="K10" s="57">
        <f t="shared" si="0"/>
        <v>5483337</v>
      </c>
      <c r="L10" s="60">
        <v>146300</v>
      </c>
      <c r="M10" s="60">
        <v>5000</v>
      </c>
      <c r="N10" s="60">
        <v>0</v>
      </c>
      <c r="O10" s="60">
        <v>0</v>
      </c>
      <c r="P10" s="57">
        <v>2744790.9999999991</v>
      </c>
      <c r="Q10" s="60">
        <f t="shared" si="1"/>
        <v>30235686.82</v>
      </c>
      <c r="S10" s="43">
        <v>19128000</v>
      </c>
      <c r="T10" s="44">
        <v>703080</v>
      </c>
      <c r="V10" s="43">
        <v>5345000</v>
      </c>
      <c r="W10" s="114">
        <v>138337</v>
      </c>
      <c r="Y10" s="118">
        <v>4327194.3068210101</v>
      </c>
      <c r="AA10" s="39">
        <v>24562686.82</v>
      </c>
      <c r="AB10" s="43">
        <f t="shared" si="4"/>
        <v>-5673000</v>
      </c>
      <c r="AC10" s="43">
        <f t="shared" si="5"/>
        <v>-2928209.0000000009</v>
      </c>
    </row>
    <row r="11" spans="1:29" ht="54" customHeight="1">
      <c r="A11" s="84"/>
      <c r="B11" s="85"/>
      <c r="C11" s="58">
        <v>5</v>
      </c>
      <c r="D11" s="6" t="s">
        <v>13</v>
      </c>
      <c r="E11" s="31">
        <v>176</v>
      </c>
      <c r="F11" s="54">
        <f t="shared" si="2"/>
        <v>120523.21085227272</v>
      </c>
      <c r="G11" s="55">
        <f t="shared" si="3"/>
        <v>12936180</v>
      </c>
      <c r="H11" s="59">
        <v>385000</v>
      </c>
      <c r="I11" s="60"/>
      <c r="J11" s="60">
        <v>403798.11</v>
      </c>
      <c r="K11" s="57">
        <f t="shared" si="0"/>
        <v>4754562</v>
      </c>
      <c r="L11" s="60">
        <v>206550</v>
      </c>
      <c r="M11" s="60">
        <v>10000</v>
      </c>
      <c r="N11" s="60">
        <v>0</v>
      </c>
      <c r="O11" s="60">
        <v>0</v>
      </c>
      <c r="P11" s="57">
        <v>2515994.9999999986</v>
      </c>
      <c r="Q11" s="60">
        <f t="shared" si="1"/>
        <v>21212085.109999999</v>
      </c>
      <c r="S11" s="43">
        <v>12168000</v>
      </c>
      <c r="T11" s="44">
        <v>703080</v>
      </c>
      <c r="U11" s="44">
        <v>65100</v>
      </c>
      <c r="V11" s="43">
        <v>3656000</v>
      </c>
      <c r="W11" s="114">
        <v>1098562</v>
      </c>
      <c r="Y11" s="118">
        <v>3088468.9847810259</v>
      </c>
      <c r="AA11" s="39">
        <v>21661085.109999999</v>
      </c>
      <c r="AB11" s="43">
        <f t="shared" si="4"/>
        <v>449000</v>
      </c>
      <c r="AC11" s="43">
        <f t="shared" si="5"/>
        <v>2964994.9999999986</v>
      </c>
    </row>
    <row r="12" spans="1:29" ht="54" customHeight="1">
      <c r="A12" s="84"/>
      <c r="B12" s="85"/>
      <c r="C12" s="58">
        <v>6</v>
      </c>
      <c r="D12" s="6" t="s">
        <v>14</v>
      </c>
      <c r="E12" s="31">
        <v>356</v>
      </c>
      <c r="F12" s="54">
        <f t="shared" si="2"/>
        <v>55885.362696629214</v>
      </c>
      <c r="G12" s="55">
        <f t="shared" si="3"/>
        <v>11776200</v>
      </c>
      <c r="H12" s="59">
        <v>383000</v>
      </c>
      <c r="I12" s="60"/>
      <c r="J12" s="60">
        <v>1409814.12</v>
      </c>
      <c r="K12" s="57">
        <f t="shared" si="0"/>
        <v>2964675</v>
      </c>
      <c r="L12" s="60">
        <v>121000</v>
      </c>
      <c r="M12" s="60">
        <v>10000</v>
      </c>
      <c r="N12" s="60">
        <v>0</v>
      </c>
      <c r="O12" s="60">
        <v>0</v>
      </c>
      <c r="P12" s="57">
        <v>3230500.0000000009</v>
      </c>
      <c r="Q12" s="60">
        <f t="shared" si="1"/>
        <v>19895189.120000001</v>
      </c>
      <c r="S12" s="43">
        <v>10344000</v>
      </c>
      <c r="T12" s="44">
        <v>1171800</v>
      </c>
      <c r="U12" s="44">
        <v>260400</v>
      </c>
      <c r="V12" s="43">
        <v>2688000</v>
      </c>
      <c r="W12" s="114">
        <v>276675</v>
      </c>
      <c r="Y12" s="118">
        <v>4723101.6764895022</v>
      </c>
      <c r="AA12" s="39">
        <v>31811189.120000001</v>
      </c>
      <c r="AB12" s="43">
        <f t="shared" si="4"/>
        <v>11916000</v>
      </c>
      <c r="AC12" s="43">
        <f t="shared" si="5"/>
        <v>15146500</v>
      </c>
    </row>
    <row r="13" spans="1:29" ht="54" customHeight="1">
      <c r="A13" s="84"/>
      <c r="B13" s="85"/>
      <c r="C13" s="58">
        <v>7</v>
      </c>
      <c r="D13" s="6" t="s">
        <v>15</v>
      </c>
      <c r="E13" s="31">
        <v>211</v>
      </c>
      <c r="F13" s="54">
        <f t="shared" si="2"/>
        <v>61575.237109004738</v>
      </c>
      <c r="G13" s="55">
        <f t="shared" si="3"/>
        <v>7023320</v>
      </c>
      <c r="H13" s="59">
        <v>208000</v>
      </c>
      <c r="I13" s="60"/>
      <c r="J13" s="60">
        <v>1097193.03</v>
      </c>
      <c r="K13" s="57">
        <f t="shared" si="0"/>
        <v>1610063</v>
      </c>
      <c r="L13" s="60">
        <v>211900</v>
      </c>
      <c r="M13" s="60">
        <v>20000</v>
      </c>
      <c r="N13" s="60">
        <v>0</v>
      </c>
      <c r="O13" s="60">
        <v>0</v>
      </c>
      <c r="P13" s="57">
        <v>2821898.9999999981</v>
      </c>
      <c r="Q13" s="60">
        <f t="shared" si="1"/>
        <v>12992375.029999999</v>
      </c>
      <c r="S13" s="43">
        <v>6164000</v>
      </c>
      <c r="T13" s="44">
        <v>859320</v>
      </c>
      <c r="V13" s="43">
        <v>1488000</v>
      </c>
      <c r="W13" s="114">
        <v>122063</v>
      </c>
      <c r="Y13" s="118">
        <v>4087629.985332896</v>
      </c>
      <c r="AA13" s="39">
        <v>23602375.030000001</v>
      </c>
      <c r="AB13" s="43">
        <f t="shared" si="4"/>
        <v>10610000.000000002</v>
      </c>
      <c r="AC13" s="43">
        <f t="shared" si="5"/>
        <v>13431899</v>
      </c>
    </row>
    <row r="14" spans="1:29" ht="54" customHeight="1">
      <c r="A14" s="84"/>
      <c r="B14" s="85"/>
      <c r="C14" s="58">
        <v>8</v>
      </c>
      <c r="D14" s="6" t="s">
        <v>16</v>
      </c>
      <c r="E14" s="31">
        <v>134</v>
      </c>
      <c r="F14" s="54">
        <f t="shared" si="2"/>
        <v>102541.49917910449</v>
      </c>
      <c r="G14" s="55">
        <f t="shared" si="3"/>
        <v>7966280</v>
      </c>
      <c r="H14" s="59">
        <v>137000</v>
      </c>
      <c r="I14" s="60"/>
      <c r="J14" s="60">
        <v>856013.89</v>
      </c>
      <c r="K14" s="57">
        <f t="shared" si="0"/>
        <v>2099612</v>
      </c>
      <c r="L14" s="60">
        <v>81000</v>
      </c>
      <c r="M14" s="60">
        <v>25000</v>
      </c>
      <c r="N14" s="60">
        <v>0</v>
      </c>
      <c r="O14" s="60">
        <v>0</v>
      </c>
      <c r="P14" s="57">
        <v>2575655.0000000005</v>
      </c>
      <c r="Q14" s="60">
        <f t="shared" si="1"/>
        <v>13740560.890000001</v>
      </c>
      <c r="S14" s="43">
        <v>7133000</v>
      </c>
      <c r="T14" s="44">
        <v>703080</v>
      </c>
      <c r="U14" s="44">
        <v>130200</v>
      </c>
      <c r="V14" s="43">
        <v>1945000</v>
      </c>
      <c r="W14" s="114">
        <v>154612</v>
      </c>
      <c r="Y14" s="118">
        <v>3532905.5864773579</v>
      </c>
      <c r="AA14" s="39">
        <v>17568560.890000001</v>
      </c>
      <c r="AB14" s="43">
        <f t="shared" si="4"/>
        <v>3828000</v>
      </c>
      <c r="AC14" s="43">
        <f t="shared" si="5"/>
        <v>6403655</v>
      </c>
    </row>
    <row r="15" spans="1:29" ht="54" customHeight="1">
      <c r="A15" s="84"/>
      <c r="B15" s="85"/>
      <c r="C15" s="58">
        <v>9</v>
      </c>
      <c r="D15" s="6" t="s">
        <v>17</v>
      </c>
      <c r="E15" s="31">
        <v>188</v>
      </c>
      <c r="F15" s="54">
        <f t="shared" si="2"/>
        <v>194515.64409574465</v>
      </c>
      <c r="G15" s="55">
        <f t="shared" si="3"/>
        <v>22633380</v>
      </c>
      <c r="H15" s="59">
        <v>487000</v>
      </c>
      <c r="I15" s="60"/>
      <c r="J15" s="60">
        <v>2448425.09</v>
      </c>
      <c r="K15" s="57">
        <f t="shared" si="0"/>
        <v>6785400</v>
      </c>
      <c r="L15" s="60">
        <v>230500</v>
      </c>
      <c r="M15" s="60">
        <v>15000</v>
      </c>
      <c r="N15" s="60">
        <v>0</v>
      </c>
      <c r="O15" s="60">
        <v>0</v>
      </c>
      <c r="P15" s="57">
        <v>3969235.9999999991</v>
      </c>
      <c r="Q15" s="60">
        <f t="shared" si="1"/>
        <v>36568941.089999996</v>
      </c>
      <c r="S15" s="43">
        <v>21735000</v>
      </c>
      <c r="T15" s="44">
        <v>703080</v>
      </c>
      <c r="U15" s="44">
        <v>195300</v>
      </c>
      <c r="V15" s="43">
        <v>6525000</v>
      </c>
      <c r="W15" s="114">
        <v>260400</v>
      </c>
      <c r="Y15" s="118">
        <v>6561452.5086398264</v>
      </c>
      <c r="AA15" s="39">
        <v>26623941.09</v>
      </c>
      <c r="AB15" s="43">
        <f t="shared" si="4"/>
        <v>-9944999.9999999963</v>
      </c>
      <c r="AC15" s="43">
        <f t="shared" si="5"/>
        <v>-5975763.9999999972</v>
      </c>
    </row>
    <row r="16" spans="1:29" ht="77.25" customHeight="1">
      <c r="A16" s="84"/>
      <c r="B16" s="85"/>
      <c r="C16" s="58">
        <v>10</v>
      </c>
      <c r="D16" s="6" t="s">
        <v>18</v>
      </c>
      <c r="E16" s="31">
        <v>184</v>
      </c>
      <c r="F16" s="54">
        <f t="shared" si="2"/>
        <v>458769.78722826083</v>
      </c>
      <c r="G16" s="55">
        <f t="shared" si="3"/>
        <v>42793160</v>
      </c>
      <c r="H16" s="59">
        <v>420000</v>
      </c>
      <c r="I16" s="60"/>
      <c r="J16" s="60">
        <v>3831818.06</v>
      </c>
      <c r="K16" s="57">
        <f t="shared" si="0"/>
        <v>25976850</v>
      </c>
      <c r="L16" s="60">
        <v>300400</v>
      </c>
      <c r="M16" s="60">
        <v>0</v>
      </c>
      <c r="N16" s="60">
        <v>0</v>
      </c>
      <c r="O16" s="60">
        <v>0</v>
      </c>
      <c r="P16" s="57">
        <v>11091412.789999986</v>
      </c>
      <c r="Q16" s="60">
        <f t="shared" si="1"/>
        <v>84413640.849999994</v>
      </c>
      <c r="S16" s="43">
        <v>41387000</v>
      </c>
      <c r="T16" s="44">
        <v>1406160</v>
      </c>
      <c r="V16" s="43">
        <v>15917000</v>
      </c>
      <c r="W16" s="114">
        <v>10059850</v>
      </c>
      <c r="Y16" s="118">
        <v>14991245.886128895</v>
      </c>
      <c r="AA16" s="39">
        <v>81553640.849999994</v>
      </c>
      <c r="AB16" s="43">
        <f t="shared" si="4"/>
        <v>-2860000</v>
      </c>
      <c r="AC16" s="43">
        <f t="shared" si="5"/>
        <v>8231412.7899999861</v>
      </c>
    </row>
    <row r="17" spans="1:29" ht="90.75" customHeight="1">
      <c r="A17" s="84"/>
      <c r="B17" s="85"/>
      <c r="C17" s="58">
        <v>11</v>
      </c>
      <c r="D17" s="7" t="s">
        <v>19</v>
      </c>
      <c r="E17" s="31">
        <v>183</v>
      </c>
      <c r="F17" s="54">
        <f t="shared" si="2"/>
        <v>536398.96174863388</v>
      </c>
      <c r="G17" s="55">
        <f t="shared" si="3"/>
        <v>54341020</v>
      </c>
      <c r="H17" s="59">
        <v>391000</v>
      </c>
      <c r="I17" s="60"/>
      <c r="J17" s="60">
        <v>2643497.2999999998</v>
      </c>
      <c r="K17" s="57">
        <f t="shared" si="0"/>
        <v>32158320</v>
      </c>
      <c r="L17" s="60">
        <v>328900</v>
      </c>
      <c r="M17" s="60">
        <v>0</v>
      </c>
      <c r="N17" s="60">
        <v>0</v>
      </c>
      <c r="O17" s="60">
        <v>0</v>
      </c>
      <c r="P17" s="57">
        <v>8298272.7000000058</v>
      </c>
      <c r="Q17" s="60">
        <f t="shared" si="1"/>
        <v>98161010</v>
      </c>
      <c r="S17" s="43">
        <v>52870000</v>
      </c>
      <c r="T17" s="44">
        <v>1405920</v>
      </c>
      <c r="U17" s="44">
        <v>65100</v>
      </c>
      <c r="V17" s="43">
        <v>16496000</v>
      </c>
      <c r="W17" s="114">
        <v>15662320</v>
      </c>
      <c r="Y17" s="118">
        <v>11162636.117910733</v>
      </c>
      <c r="AA17" s="39">
        <v>100699010</v>
      </c>
      <c r="AB17" s="43">
        <f t="shared" si="4"/>
        <v>2538000</v>
      </c>
      <c r="AC17" s="43">
        <f t="shared" si="5"/>
        <v>10836272.700000007</v>
      </c>
    </row>
    <row r="18" spans="1:29" ht="81" customHeight="1">
      <c r="A18" s="84"/>
      <c r="B18" s="86"/>
      <c r="C18" s="58">
        <v>12</v>
      </c>
      <c r="D18" s="7" t="s">
        <v>20</v>
      </c>
      <c r="E18" s="31">
        <v>140</v>
      </c>
      <c r="F18" s="54">
        <f t="shared" si="2"/>
        <v>679522.30235714279</v>
      </c>
      <c r="G18" s="55">
        <f t="shared" si="3"/>
        <v>45136380</v>
      </c>
      <c r="H18" s="59">
        <v>365000</v>
      </c>
      <c r="I18" s="60"/>
      <c r="J18" s="60">
        <v>4807874.33</v>
      </c>
      <c r="K18" s="57">
        <f t="shared" si="0"/>
        <v>35347420</v>
      </c>
      <c r="L18" s="60">
        <v>221000</v>
      </c>
      <c r="M18" s="60">
        <v>0</v>
      </c>
      <c r="N18" s="60">
        <v>0</v>
      </c>
      <c r="O18" s="60">
        <v>0</v>
      </c>
      <c r="P18" s="57">
        <v>9255447.9999999944</v>
      </c>
      <c r="Q18" s="60">
        <f t="shared" si="1"/>
        <v>95133122.329999998</v>
      </c>
      <c r="S18" s="43">
        <v>43587000</v>
      </c>
      <c r="T18" s="44">
        <v>1484280</v>
      </c>
      <c r="U18" s="44">
        <v>65100</v>
      </c>
      <c r="V18" s="43">
        <v>17729000</v>
      </c>
      <c r="W18" s="114">
        <v>17618420</v>
      </c>
      <c r="Y18" s="118">
        <v>14164755.521055903</v>
      </c>
      <c r="AA18" s="39">
        <v>86438122.329999998</v>
      </c>
      <c r="AB18" s="43">
        <f t="shared" si="4"/>
        <v>-8695000</v>
      </c>
      <c r="AC18" s="43">
        <f t="shared" si="5"/>
        <v>560447.99999999441</v>
      </c>
    </row>
    <row r="19" spans="1:29" ht="139.5" customHeight="1">
      <c r="A19" s="49">
        <v>3</v>
      </c>
      <c r="B19" s="61" t="s">
        <v>59</v>
      </c>
      <c r="C19" s="58">
        <v>13</v>
      </c>
      <c r="D19" s="6" t="s">
        <v>38</v>
      </c>
      <c r="E19" s="31">
        <v>1108</v>
      </c>
      <c r="F19" s="54">
        <f t="shared" si="2"/>
        <v>78484.070884476547</v>
      </c>
      <c r="G19" s="55">
        <f t="shared" si="3"/>
        <v>54120700</v>
      </c>
      <c r="H19" s="59">
        <v>2270000</v>
      </c>
      <c r="I19" s="60"/>
      <c r="J19" s="60">
        <v>4204775.54</v>
      </c>
      <c r="K19" s="57">
        <f t="shared" si="0"/>
        <v>17938430</v>
      </c>
      <c r="L19" s="60">
        <v>342000</v>
      </c>
      <c r="M19" s="60">
        <v>15000</v>
      </c>
      <c r="N19" s="60">
        <v>0</v>
      </c>
      <c r="O19" s="60">
        <v>0</v>
      </c>
      <c r="P19" s="57">
        <f>7229445.00000002+840000</f>
        <v>8069445.0000000196</v>
      </c>
      <c r="Q19" s="60">
        <f t="shared" si="1"/>
        <v>86960350.540000007</v>
      </c>
      <c r="S19" s="43">
        <v>51061000</v>
      </c>
      <c r="T19" s="44">
        <v>2734200</v>
      </c>
      <c r="U19" s="44">
        <v>325500</v>
      </c>
      <c r="V19" s="43">
        <v>14097000</v>
      </c>
      <c r="W19" s="114">
        <v>3841430</v>
      </c>
      <c r="Y19" s="118">
        <v>13580982.748848792</v>
      </c>
      <c r="AA19" s="39">
        <v>86161350.540000007</v>
      </c>
      <c r="AB19" s="43">
        <f t="shared" si="4"/>
        <v>-799000</v>
      </c>
      <c r="AC19" s="43">
        <f t="shared" si="5"/>
        <v>7270445.0000000196</v>
      </c>
    </row>
    <row r="20" spans="1:29" ht="54" customHeight="1">
      <c r="A20" s="84">
        <v>4</v>
      </c>
      <c r="B20" s="87" t="s">
        <v>21</v>
      </c>
      <c r="C20" s="58">
        <v>14</v>
      </c>
      <c r="D20" s="6" t="s">
        <v>22</v>
      </c>
      <c r="E20" s="31">
        <v>1561</v>
      </c>
      <c r="F20" s="54">
        <f t="shared" si="2"/>
        <v>82538.861121076217</v>
      </c>
      <c r="G20" s="55">
        <f t="shared" si="3"/>
        <v>71013580</v>
      </c>
      <c r="H20" s="59">
        <v>3481000</v>
      </c>
      <c r="I20" s="60"/>
      <c r="J20" s="60">
        <v>8563048.2100000009</v>
      </c>
      <c r="K20" s="57">
        <f t="shared" si="0"/>
        <v>18672470</v>
      </c>
      <c r="L20" s="60">
        <v>303000</v>
      </c>
      <c r="M20" s="60">
        <v>100000</v>
      </c>
      <c r="N20" s="60">
        <v>0</v>
      </c>
      <c r="O20" s="60">
        <v>0</v>
      </c>
      <c r="P20" s="57">
        <v>26710063.999999978</v>
      </c>
      <c r="Q20" s="60">
        <f t="shared" si="1"/>
        <v>128843162.20999998</v>
      </c>
      <c r="S20" s="43">
        <v>66079000</v>
      </c>
      <c r="T20" s="44">
        <v>4218480</v>
      </c>
      <c r="U20" s="44">
        <v>716100</v>
      </c>
      <c r="V20" s="43">
        <v>17875000</v>
      </c>
      <c r="W20" s="114">
        <v>797470</v>
      </c>
      <c r="Y20" s="118">
        <v>35734691.44813402</v>
      </c>
      <c r="AA20" s="39">
        <v>126774162.20999999</v>
      </c>
      <c r="AB20" s="43">
        <f t="shared" si="4"/>
        <v>-2068999.9999999851</v>
      </c>
      <c r="AC20" s="43">
        <f t="shared" si="5"/>
        <v>24641063.999999993</v>
      </c>
    </row>
    <row r="21" spans="1:29" ht="54" customHeight="1">
      <c r="A21" s="84"/>
      <c r="B21" s="85"/>
      <c r="C21" s="58">
        <v>15</v>
      </c>
      <c r="D21" s="6" t="s">
        <v>23</v>
      </c>
      <c r="E21" s="31">
        <v>1359</v>
      </c>
      <c r="F21" s="54">
        <f t="shared" si="2"/>
        <v>70794.600117733629</v>
      </c>
      <c r="G21" s="55">
        <f t="shared" si="3"/>
        <v>63211860</v>
      </c>
      <c r="H21" s="59">
        <v>3037000</v>
      </c>
      <c r="I21" s="60"/>
      <c r="J21" s="60">
        <v>6856902.5599999996</v>
      </c>
      <c r="K21" s="57">
        <f t="shared" si="0"/>
        <v>16780625</v>
      </c>
      <c r="L21" s="60">
        <v>300000</v>
      </c>
      <c r="M21" s="60">
        <v>5000</v>
      </c>
      <c r="N21" s="60">
        <v>0</v>
      </c>
      <c r="O21" s="60">
        <v>0</v>
      </c>
      <c r="P21" s="57">
        <v>6018474.0000000009</v>
      </c>
      <c r="Q21" s="60">
        <f t="shared" si="1"/>
        <v>96209861.560000002</v>
      </c>
      <c r="S21" s="43">
        <v>59397000</v>
      </c>
      <c r="T21" s="44">
        <v>3749760</v>
      </c>
      <c r="U21" s="44">
        <v>65100</v>
      </c>
      <c r="V21" s="43">
        <v>16211000</v>
      </c>
      <c r="W21" s="114">
        <v>569625</v>
      </c>
      <c r="Y21" s="118">
        <v>12979187.157011924</v>
      </c>
      <c r="AA21" s="39">
        <v>97170861.560000002</v>
      </c>
      <c r="AB21" s="43">
        <f t="shared" si="4"/>
        <v>961000</v>
      </c>
      <c r="AC21" s="43">
        <f t="shared" si="5"/>
        <v>6979474.0000000009</v>
      </c>
    </row>
    <row r="22" spans="1:29" ht="54" customHeight="1">
      <c r="A22" s="84"/>
      <c r="B22" s="85"/>
      <c r="C22" s="58">
        <v>16</v>
      </c>
      <c r="D22" s="6" t="s">
        <v>24</v>
      </c>
      <c r="E22" s="31">
        <v>1223</v>
      </c>
      <c r="F22" s="54">
        <f t="shared" si="2"/>
        <v>74280.736099754708</v>
      </c>
      <c r="G22" s="55">
        <f t="shared" si="3"/>
        <v>62551440</v>
      </c>
      <c r="H22" s="59">
        <v>2687000</v>
      </c>
      <c r="I22" s="60"/>
      <c r="J22" s="60">
        <v>4401841.25</v>
      </c>
      <c r="K22" s="57">
        <f t="shared" si="0"/>
        <v>14717075</v>
      </c>
      <c r="L22" s="60">
        <v>116100</v>
      </c>
      <c r="M22" s="60">
        <v>40000</v>
      </c>
      <c r="N22" s="60">
        <v>0</v>
      </c>
      <c r="O22" s="60">
        <v>0</v>
      </c>
      <c r="P22" s="57">
        <v>6331884.0000000037</v>
      </c>
      <c r="Q22" s="60">
        <f t="shared" si="1"/>
        <v>90845340.25</v>
      </c>
      <c r="S22" s="43">
        <v>59010000</v>
      </c>
      <c r="T22" s="44">
        <v>3281040</v>
      </c>
      <c r="U22" s="44">
        <v>260400</v>
      </c>
      <c r="V22" s="43">
        <v>14180000</v>
      </c>
      <c r="W22" s="114">
        <v>537075</v>
      </c>
      <c r="Y22" s="118">
        <v>10762988.968289737</v>
      </c>
      <c r="AA22" s="39">
        <v>90879340.25</v>
      </c>
      <c r="AB22" s="43">
        <f t="shared" si="4"/>
        <v>34000</v>
      </c>
      <c r="AC22" s="43">
        <f t="shared" si="5"/>
        <v>6365884.0000000037</v>
      </c>
    </row>
    <row r="23" spans="1:29" ht="75" customHeight="1">
      <c r="A23" s="84"/>
      <c r="B23" s="85"/>
      <c r="C23" s="58">
        <v>17</v>
      </c>
      <c r="D23" s="6" t="s">
        <v>25</v>
      </c>
      <c r="E23" s="31">
        <v>1252</v>
      </c>
      <c r="F23" s="54">
        <f t="shared" si="2"/>
        <v>63676.492811501601</v>
      </c>
      <c r="G23" s="55">
        <f t="shared" si="3"/>
        <v>53657320</v>
      </c>
      <c r="H23" s="59">
        <v>2681000</v>
      </c>
      <c r="I23" s="60"/>
      <c r="J23" s="60">
        <v>3419200.99</v>
      </c>
      <c r="K23" s="57">
        <f t="shared" si="0"/>
        <v>14228800</v>
      </c>
      <c r="L23" s="60">
        <v>292000</v>
      </c>
      <c r="M23" s="60">
        <v>50000</v>
      </c>
      <c r="N23" s="60">
        <v>0</v>
      </c>
      <c r="O23" s="60">
        <v>0</v>
      </c>
      <c r="P23" s="57">
        <v>5394648.0099999867</v>
      </c>
      <c r="Q23" s="60">
        <f t="shared" si="1"/>
        <v>79722969</v>
      </c>
      <c r="S23" s="43">
        <v>50194000</v>
      </c>
      <c r="T23" s="44">
        <v>3202920</v>
      </c>
      <c r="U23" s="44">
        <v>260400</v>
      </c>
      <c r="V23" s="43">
        <v>13708000</v>
      </c>
      <c r="W23" s="115">
        <v>520800</v>
      </c>
      <c r="Y23" s="118">
        <v>9163801.5914243627</v>
      </c>
      <c r="AA23" s="39">
        <v>81084969</v>
      </c>
      <c r="AB23" s="43">
        <f t="shared" si="4"/>
        <v>1362000</v>
      </c>
      <c r="AC23" s="43">
        <f t="shared" si="5"/>
        <v>6756648.0099999867</v>
      </c>
    </row>
    <row r="24" spans="1:29" ht="75" customHeight="1">
      <c r="A24" s="84"/>
      <c r="B24" s="85"/>
      <c r="C24" s="58">
        <v>18</v>
      </c>
      <c r="D24" s="6" t="s">
        <v>26</v>
      </c>
      <c r="E24" s="31">
        <v>1866</v>
      </c>
      <c r="F24" s="54">
        <f t="shared" si="2"/>
        <v>73511.960342979641</v>
      </c>
      <c r="G24" s="55">
        <f t="shared" si="3"/>
        <v>83610300</v>
      </c>
      <c r="H24" s="59">
        <v>4079000</v>
      </c>
      <c r="I24" s="60"/>
      <c r="J24" s="60">
        <v>14695728</v>
      </c>
      <c r="K24" s="57">
        <f t="shared" si="0"/>
        <v>26274040</v>
      </c>
      <c r="L24" s="60">
        <v>429000</v>
      </c>
      <c r="M24" s="60">
        <v>31000</v>
      </c>
      <c r="N24" s="60">
        <v>0</v>
      </c>
      <c r="O24" s="60">
        <v>0</v>
      </c>
      <c r="P24" s="57">
        <v>8054250</v>
      </c>
      <c r="Q24" s="60">
        <f t="shared" si="1"/>
        <v>137173318</v>
      </c>
      <c r="S24" s="43">
        <v>78207000</v>
      </c>
      <c r="T24" s="44">
        <v>4687200</v>
      </c>
      <c r="U24" s="44">
        <v>716100</v>
      </c>
      <c r="V24" s="43">
        <v>21081000</v>
      </c>
      <c r="W24" s="115">
        <v>5193040</v>
      </c>
      <c r="Y24" s="118">
        <v>22855693.613971323</v>
      </c>
      <c r="AA24" s="39">
        <v>137053318</v>
      </c>
      <c r="AB24" s="43">
        <f t="shared" si="4"/>
        <v>-120000</v>
      </c>
      <c r="AC24" s="43">
        <f t="shared" si="5"/>
        <v>7934250</v>
      </c>
    </row>
    <row r="25" spans="1:29" ht="65.25" customHeight="1">
      <c r="A25" s="84"/>
      <c r="B25" s="85"/>
      <c r="C25" s="58">
        <v>19</v>
      </c>
      <c r="D25" s="6" t="s">
        <v>27</v>
      </c>
      <c r="E25" s="31">
        <v>840</v>
      </c>
      <c r="F25" s="54">
        <f t="shared" si="2"/>
        <v>82791.208083333346</v>
      </c>
      <c r="G25" s="55">
        <f t="shared" si="3"/>
        <v>41493920</v>
      </c>
      <c r="H25" s="59">
        <v>1891000</v>
      </c>
      <c r="I25" s="60"/>
      <c r="J25" s="60">
        <v>3282885.79</v>
      </c>
      <c r="K25" s="57">
        <f t="shared" si="0"/>
        <v>17869725</v>
      </c>
      <c r="L25" s="60">
        <v>162000</v>
      </c>
      <c r="M25" s="60">
        <v>150000</v>
      </c>
      <c r="N25" s="60">
        <v>0</v>
      </c>
      <c r="O25" s="60">
        <v>0</v>
      </c>
      <c r="P25" s="57">
        <v>4695084.0000000028</v>
      </c>
      <c r="Q25" s="60">
        <f t="shared" si="1"/>
        <v>69544614.790000007</v>
      </c>
      <c r="S25" s="43">
        <v>38291000</v>
      </c>
      <c r="T25" s="44">
        <v>2421720</v>
      </c>
      <c r="U25" s="44">
        <v>781200</v>
      </c>
      <c r="V25" s="43">
        <v>17235000</v>
      </c>
      <c r="W25" s="115">
        <v>634725</v>
      </c>
      <c r="Y25" s="118">
        <v>8202818.5177029036</v>
      </c>
      <c r="AA25" s="39">
        <v>68921614.790000007</v>
      </c>
      <c r="AB25" s="43">
        <f t="shared" si="4"/>
        <v>-623000</v>
      </c>
      <c r="AC25" s="43">
        <f t="shared" si="5"/>
        <v>4072084.0000000028</v>
      </c>
    </row>
    <row r="26" spans="1:29" ht="72.75" customHeight="1">
      <c r="A26" s="84"/>
      <c r="B26" s="85"/>
      <c r="C26" s="58">
        <v>20</v>
      </c>
      <c r="D26" s="6" t="s">
        <v>28</v>
      </c>
      <c r="E26" s="31">
        <v>1316</v>
      </c>
      <c r="F26" s="54">
        <f t="shared" si="2"/>
        <v>90384.396170212771</v>
      </c>
      <c r="G26" s="55">
        <f t="shared" si="3"/>
        <v>78907820</v>
      </c>
      <c r="H26" s="59">
        <v>2935000</v>
      </c>
      <c r="I26" s="60"/>
      <c r="J26" s="60">
        <v>8485535.3599999994</v>
      </c>
      <c r="K26" s="57">
        <f t="shared" si="0"/>
        <v>20391900</v>
      </c>
      <c r="L26" s="60">
        <v>301000</v>
      </c>
      <c r="M26" s="60">
        <v>90000</v>
      </c>
      <c r="N26" s="60">
        <v>0</v>
      </c>
      <c r="O26" s="60">
        <v>0</v>
      </c>
      <c r="P26" s="57">
        <v>7834610.0000000056</v>
      </c>
      <c r="Q26" s="60">
        <f t="shared" si="1"/>
        <v>118945865.36</v>
      </c>
      <c r="S26" s="43">
        <v>75119000</v>
      </c>
      <c r="T26" s="44">
        <v>3593520</v>
      </c>
      <c r="U26" s="44">
        <v>195300</v>
      </c>
      <c r="V26" s="43">
        <v>17853000</v>
      </c>
      <c r="W26" s="115">
        <v>2538900</v>
      </c>
      <c r="Y26" s="118">
        <v>16495450.621765232</v>
      </c>
      <c r="AA26" s="39">
        <v>120369865.36</v>
      </c>
      <c r="AB26" s="43">
        <f t="shared" si="4"/>
        <v>1424000</v>
      </c>
      <c r="AC26" s="43">
        <f t="shared" si="5"/>
        <v>9258610.0000000056</v>
      </c>
    </row>
    <row r="27" spans="1:29" ht="71.25" customHeight="1">
      <c r="A27" s="84"/>
      <c r="B27" s="85"/>
      <c r="C27" s="58">
        <v>21</v>
      </c>
      <c r="D27" s="6" t="s">
        <v>29</v>
      </c>
      <c r="E27" s="31">
        <v>435</v>
      </c>
      <c r="F27" s="54">
        <f t="shared" si="2"/>
        <v>98311.830781609198</v>
      </c>
      <c r="G27" s="55">
        <f t="shared" si="3"/>
        <v>27416800</v>
      </c>
      <c r="H27" s="59">
        <v>936000</v>
      </c>
      <c r="I27" s="60"/>
      <c r="J27" s="60">
        <v>1832880.39</v>
      </c>
      <c r="K27" s="57">
        <f t="shared" si="0"/>
        <v>7893675</v>
      </c>
      <c r="L27" s="60">
        <v>219000</v>
      </c>
      <c r="M27" s="60">
        <v>25000</v>
      </c>
      <c r="N27" s="60">
        <v>0</v>
      </c>
      <c r="O27" s="60">
        <v>0</v>
      </c>
      <c r="P27" s="57">
        <v>4442290.9999999981</v>
      </c>
      <c r="Q27" s="60">
        <f t="shared" si="1"/>
        <v>42765646.390000001</v>
      </c>
      <c r="S27" s="43">
        <v>25594000</v>
      </c>
      <c r="T27" s="44">
        <v>1562400</v>
      </c>
      <c r="U27" s="44">
        <v>260400</v>
      </c>
      <c r="V27" s="43">
        <v>7617000</v>
      </c>
      <c r="W27" s="115">
        <v>276675</v>
      </c>
      <c r="Y27" s="118">
        <v>6419660.7125955718</v>
      </c>
      <c r="AA27" s="39">
        <v>43687646.390000001</v>
      </c>
      <c r="AB27" s="43">
        <f t="shared" si="4"/>
        <v>922000</v>
      </c>
      <c r="AC27" s="43">
        <f t="shared" si="5"/>
        <v>5364290.9999999981</v>
      </c>
    </row>
    <row r="28" spans="1:29" ht="54" customHeight="1">
      <c r="A28" s="84"/>
      <c r="B28" s="85"/>
      <c r="C28" s="58">
        <v>22</v>
      </c>
      <c r="D28" s="6" t="s">
        <v>30</v>
      </c>
      <c r="E28" s="31">
        <v>766</v>
      </c>
      <c r="F28" s="54">
        <f t="shared" si="2"/>
        <v>77663.497806788509</v>
      </c>
      <c r="G28" s="55">
        <f t="shared" si="3"/>
        <v>37393660</v>
      </c>
      <c r="H28" s="59">
        <v>1740000</v>
      </c>
      <c r="I28" s="60"/>
      <c r="J28" s="60">
        <v>3722703.32</v>
      </c>
      <c r="K28" s="57">
        <f t="shared" si="0"/>
        <v>9974750</v>
      </c>
      <c r="L28" s="60">
        <f>355300+47600</f>
        <v>402900</v>
      </c>
      <c r="M28" s="60">
        <v>0</v>
      </c>
      <c r="N28" s="60">
        <v>0</v>
      </c>
      <c r="O28" s="60">
        <v>0</v>
      </c>
      <c r="P28" s="57">
        <v>6256225.9999999981</v>
      </c>
      <c r="Q28" s="60">
        <f t="shared" si="1"/>
        <v>59490239.32</v>
      </c>
      <c r="S28" s="43">
        <v>35011000</v>
      </c>
      <c r="T28" s="44">
        <v>2187360</v>
      </c>
      <c r="U28" s="44">
        <v>195300</v>
      </c>
      <c r="V28" s="43">
        <v>9161000</v>
      </c>
      <c r="W28" s="115">
        <v>813750</v>
      </c>
      <c r="Y28" s="118">
        <v>10371068.17303144</v>
      </c>
      <c r="AA28" s="39">
        <v>57136239.32</v>
      </c>
      <c r="AB28" s="43">
        <f t="shared" si="4"/>
        <v>-2354000</v>
      </c>
      <c r="AC28" s="43">
        <f t="shared" si="5"/>
        <v>3902225.9999999981</v>
      </c>
    </row>
    <row r="29" spans="1:29" ht="54" customHeight="1">
      <c r="A29" s="84"/>
      <c r="B29" s="85"/>
      <c r="C29" s="58">
        <v>23</v>
      </c>
      <c r="D29" s="6" t="s">
        <v>31</v>
      </c>
      <c r="E29" s="31">
        <v>1863</v>
      </c>
      <c r="F29" s="54">
        <f t="shared" si="2"/>
        <v>68754.335491143313</v>
      </c>
      <c r="G29" s="55">
        <f t="shared" si="3"/>
        <v>84604700</v>
      </c>
      <c r="H29" s="59">
        <v>4049000</v>
      </c>
      <c r="I29" s="60"/>
      <c r="J29" s="60">
        <v>6433606.0199999996</v>
      </c>
      <c r="K29" s="57">
        <f t="shared" si="0"/>
        <v>21327075</v>
      </c>
      <c r="L29" s="60">
        <v>81200</v>
      </c>
      <c r="M29" s="60">
        <v>30000</v>
      </c>
      <c r="N29" s="60">
        <v>0</v>
      </c>
      <c r="O29" s="60">
        <v>0</v>
      </c>
      <c r="P29" s="57">
        <v>11563746</v>
      </c>
      <c r="Q29" s="60">
        <f t="shared" si="1"/>
        <v>128089327.02</v>
      </c>
      <c r="S29" s="43">
        <v>79592000</v>
      </c>
      <c r="T29" s="44">
        <v>4687200</v>
      </c>
      <c r="U29" s="44">
        <v>325500</v>
      </c>
      <c r="V29" s="43">
        <v>20790000</v>
      </c>
      <c r="W29" s="115">
        <v>537075</v>
      </c>
      <c r="Y29" s="118">
        <v>17832137.400637839</v>
      </c>
      <c r="AA29" s="39">
        <v>128885327.02</v>
      </c>
      <c r="AB29" s="43">
        <f t="shared" si="4"/>
        <v>796000</v>
      </c>
      <c r="AC29" s="43">
        <f t="shared" si="5"/>
        <v>12359746</v>
      </c>
    </row>
    <row r="30" spans="1:29" ht="54" customHeight="1">
      <c r="A30" s="84"/>
      <c r="B30" s="85"/>
      <c r="C30" s="58">
        <v>24</v>
      </c>
      <c r="D30" s="6" t="s">
        <v>32</v>
      </c>
      <c r="E30" s="31">
        <v>1309</v>
      </c>
      <c r="F30" s="54">
        <f t="shared" si="2"/>
        <v>86902.620993124525</v>
      </c>
      <c r="G30" s="55">
        <f t="shared" si="3"/>
        <v>81017500</v>
      </c>
      <c r="H30" s="59">
        <v>3701000</v>
      </c>
      <c r="I30" s="60"/>
      <c r="J30" s="60">
        <v>3646266.88</v>
      </c>
      <c r="K30" s="57">
        <f t="shared" si="0"/>
        <v>20814625</v>
      </c>
      <c r="L30" s="60">
        <v>287000</v>
      </c>
      <c r="M30" s="60">
        <v>0</v>
      </c>
      <c r="N30" s="60">
        <v>0</v>
      </c>
      <c r="O30" s="60">
        <v>0</v>
      </c>
      <c r="P30" s="57">
        <v>4289138.9999999953</v>
      </c>
      <c r="Q30" s="60">
        <f t="shared" si="1"/>
        <v>113755530.88</v>
      </c>
      <c r="S30" s="43">
        <v>76786000</v>
      </c>
      <c r="T30" s="44">
        <v>3906000</v>
      </c>
      <c r="U30" s="44">
        <v>325500</v>
      </c>
      <c r="V30" s="43">
        <v>20245000</v>
      </c>
      <c r="W30" s="115">
        <v>569625</v>
      </c>
      <c r="Y30" s="118">
        <v>8126438.5675598383</v>
      </c>
      <c r="AA30" s="39">
        <v>83465530.879999995</v>
      </c>
      <c r="AB30" s="43">
        <f t="shared" si="4"/>
        <v>-30290000</v>
      </c>
      <c r="AC30" s="43">
        <f t="shared" si="5"/>
        <v>-26000861.000000004</v>
      </c>
    </row>
    <row r="31" spans="1:29" ht="54" customHeight="1">
      <c r="A31" s="84"/>
      <c r="B31" s="85"/>
      <c r="C31" s="58">
        <v>25</v>
      </c>
      <c r="D31" s="6" t="s">
        <v>33</v>
      </c>
      <c r="E31" s="31">
        <v>1362</v>
      </c>
      <c r="F31" s="54">
        <f t="shared" si="2"/>
        <v>67795.130484581503</v>
      </c>
      <c r="G31" s="55">
        <f t="shared" si="3"/>
        <v>63175100</v>
      </c>
      <c r="H31" s="59">
        <v>2985000</v>
      </c>
      <c r="I31" s="60"/>
      <c r="J31" s="60">
        <v>4087353.72</v>
      </c>
      <c r="K31" s="57">
        <f t="shared" si="0"/>
        <v>16141900</v>
      </c>
      <c r="L31" s="60">
        <v>320000</v>
      </c>
      <c r="M31" s="60">
        <v>10000</v>
      </c>
      <c r="N31" s="60">
        <v>0</v>
      </c>
      <c r="O31" s="60">
        <v>0</v>
      </c>
      <c r="P31" s="57">
        <v>5617614.0000000056</v>
      </c>
      <c r="Q31" s="60">
        <f t="shared" si="1"/>
        <v>92336967.719999999</v>
      </c>
      <c r="S31" s="43">
        <v>59204000</v>
      </c>
      <c r="T31" s="44">
        <v>3515400</v>
      </c>
      <c r="U31" s="44">
        <v>455700</v>
      </c>
      <c r="V31" s="43">
        <v>15556000</v>
      </c>
      <c r="W31" s="115">
        <v>585900</v>
      </c>
      <c r="Y31" s="118">
        <v>9940874.9655536339</v>
      </c>
      <c r="AA31" s="39">
        <v>92339967.719999999</v>
      </c>
      <c r="AB31" s="43">
        <f t="shared" si="4"/>
        <v>3000</v>
      </c>
      <c r="AC31" s="43">
        <f t="shared" si="5"/>
        <v>5620614.0000000056</v>
      </c>
    </row>
    <row r="32" spans="1:29" ht="54" customHeight="1">
      <c r="A32" s="84"/>
      <c r="B32" s="85"/>
      <c r="C32" s="58">
        <v>26</v>
      </c>
      <c r="D32" s="6" t="s">
        <v>34</v>
      </c>
      <c r="E32" s="31">
        <v>1793</v>
      </c>
      <c r="F32" s="54">
        <f t="shared" si="2"/>
        <v>67911.964885666486</v>
      </c>
      <c r="G32" s="55">
        <f t="shared" si="3"/>
        <v>82852040</v>
      </c>
      <c r="H32" s="59">
        <v>3965000</v>
      </c>
      <c r="I32" s="60"/>
      <c r="J32" s="60">
        <v>7406935.04</v>
      </c>
      <c r="K32" s="57">
        <f t="shared" si="0"/>
        <v>20197525</v>
      </c>
      <c r="L32" s="60">
        <v>331400</v>
      </c>
      <c r="M32" s="60">
        <v>11000</v>
      </c>
      <c r="N32" s="60">
        <v>0</v>
      </c>
      <c r="O32" s="60">
        <v>0</v>
      </c>
      <c r="P32" s="57">
        <v>7002252.9999999972</v>
      </c>
      <c r="Q32" s="60">
        <f t="shared" si="1"/>
        <v>121766153.04000001</v>
      </c>
      <c r="S32" s="43">
        <v>78269000</v>
      </c>
      <c r="T32" s="44">
        <v>4452840</v>
      </c>
      <c r="U32" s="44">
        <v>130200</v>
      </c>
      <c r="V32" s="43">
        <v>19693000</v>
      </c>
      <c r="W32" s="115">
        <v>504525</v>
      </c>
      <c r="Y32" s="118">
        <v>14605194.02693451</v>
      </c>
      <c r="AA32" s="39">
        <v>119832153.04000001</v>
      </c>
      <c r="AB32" s="43">
        <f t="shared" si="4"/>
        <v>-1934000</v>
      </c>
      <c r="AC32" s="43">
        <f t="shared" si="5"/>
        <v>5068252.9999999972</v>
      </c>
    </row>
    <row r="33" spans="1:29" ht="54" customHeight="1">
      <c r="A33" s="84"/>
      <c r="B33" s="85"/>
      <c r="C33" s="58">
        <v>27</v>
      </c>
      <c r="D33" s="6" t="s">
        <v>35</v>
      </c>
      <c r="E33" s="31">
        <v>339</v>
      </c>
      <c r="F33" s="54">
        <f t="shared" si="2"/>
        <v>100745.28424778761</v>
      </c>
      <c r="G33" s="55">
        <f t="shared" si="3"/>
        <v>21366220</v>
      </c>
      <c r="H33" s="59">
        <v>764000</v>
      </c>
      <c r="I33" s="60"/>
      <c r="J33" s="60">
        <v>2999158.36</v>
      </c>
      <c r="K33" s="57">
        <f t="shared" si="0"/>
        <v>5467675</v>
      </c>
      <c r="L33" s="60">
        <v>39200</v>
      </c>
      <c r="M33" s="60">
        <v>5000</v>
      </c>
      <c r="N33" s="60">
        <v>0</v>
      </c>
      <c r="O33" s="60">
        <v>0</v>
      </c>
      <c r="P33" s="57">
        <v>3511398.0000000014</v>
      </c>
      <c r="Q33" s="60">
        <f t="shared" si="1"/>
        <v>34152651.359999999</v>
      </c>
      <c r="S33" s="43">
        <v>19921000</v>
      </c>
      <c r="T33" s="44">
        <v>1249920</v>
      </c>
      <c r="U33" s="44">
        <v>195300</v>
      </c>
      <c r="V33" s="43">
        <v>5191000</v>
      </c>
      <c r="W33" s="115">
        <v>276675</v>
      </c>
      <c r="Y33" s="118">
        <v>6494091.9298996646</v>
      </c>
      <c r="AA33" s="39">
        <v>34189651.359999999</v>
      </c>
      <c r="AB33" s="43">
        <f t="shared" si="4"/>
        <v>37000</v>
      </c>
      <c r="AC33" s="43">
        <f t="shared" si="5"/>
        <v>3548398.0000000014</v>
      </c>
    </row>
    <row r="34" spans="1:29" ht="54" customHeight="1">
      <c r="A34" s="84"/>
      <c r="B34" s="85"/>
      <c r="C34" s="58">
        <v>28</v>
      </c>
      <c r="D34" s="6" t="s">
        <v>36</v>
      </c>
      <c r="E34" s="31">
        <v>523</v>
      </c>
      <c r="F34" s="54">
        <f t="shared" si="2"/>
        <v>95545.117361376673</v>
      </c>
      <c r="G34" s="55">
        <f t="shared" si="3"/>
        <v>32317400</v>
      </c>
      <c r="H34" s="59">
        <v>1122000</v>
      </c>
      <c r="I34" s="60">
        <v>654000</v>
      </c>
      <c r="J34" s="60">
        <v>3365143.63</v>
      </c>
      <c r="K34" s="57">
        <f t="shared" si="0"/>
        <v>7998675</v>
      </c>
      <c r="L34" s="60">
        <v>80000</v>
      </c>
      <c r="M34" s="60">
        <v>5000</v>
      </c>
      <c r="N34" s="60">
        <v>0</v>
      </c>
      <c r="O34" s="60">
        <v>0</v>
      </c>
      <c r="P34" s="57">
        <f>4441408-13530.25</f>
        <v>4427877.75</v>
      </c>
      <c r="Q34" s="60">
        <f t="shared" si="1"/>
        <v>49970096.380000003</v>
      </c>
      <c r="S34" s="43">
        <v>30755000</v>
      </c>
      <c r="T34" s="44">
        <v>1562400</v>
      </c>
      <c r="V34" s="43">
        <v>7722000</v>
      </c>
      <c r="W34" s="115">
        <v>276675</v>
      </c>
      <c r="Y34" s="118">
        <v>7771092.51004529</v>
      </c>
      <c r="AA34" s="39">
        <v>49224626.630000003</v>
      </c>
      <c r="AB34" s="43">
        <f t="shared" si="4"/>
        <v>-745469.75</v>
      </c>
      <c r="AC34" s="43">
        <f t="shared" si="5"/>
        <v>3682408</v>
      </c>
    </row>
    <row r="35" spans="1:29" ht="54" customHeight="1">
      <c r="A35" s="84"/>
      <c r="B35" s="85"/>
      <c r="C35" s="58">
        <v>29</v>
      </c>
      <c r="D35" s="6" t="s">
        <v>37</v>
      </c>
      <c r="E35" s="31">
        <v>357</v>
      </c>
      <c r="F35" s="54">
        <f t="shared" si="2"/>
        <v>149870.43249299721</v>
      </c>
      <c r="G35" s="55">
        <f t="shared" si="3"/>
        <v>39450880</v>
      </c>
      <c r="H35" s="59">
        <v>1240000</v>
      </c>
      <c r="I35" s="60"/>
      <c r="J35" s="60">
        <v>1262356.3999999999</v>
      </c>
      <c r="K35" s="57">
        <f t="shared" si="0"/>
        <v>8742400</v>
      </c>
      <c r="L35" s="60">
        <v>348000</v>
      </c>
      <c r="M35" s="60">
        <v>5000</v>
      </c>
      <c r="N35" s="60">
        <v>0</v>
      </c>
      <c r="O35" s="60">
        <v>0</v>
      </c>
      <c r="P35" s="57">
        <v>2455108.0000000014</v>
      </c>
      <c r="Q35" s="60">
        <f t="shared" si="1"/>
        <v>53503744.399999999</v>
      </c>
      <c r="S35" s="43">
        <v>38227000</v>
      </c>
      <c r="T35" s="44">
        <v>1093680</v>
      </c>
      <c r="U35" s="44">
        <v>130200</v>
      </c>
      <c r="V35" s="43">
        <v>8482000</v>
      </c>
      <c r="W35" s="115">
        <v>260400</v>
      </c>
      <c r="Y35" s="118">
        <v>4028026.2680669939</v>
      </c>
      <c r="AA35" s="39">
        <v>31638744.399999999</v>
      </c>
      <c r="AB35" s="43">
        <f t="shared" si="4"/>
        <v>-21865000</v>
      </c>
      <c r="AC35" s="43">
        <f t="shared" si="5"/>
        <v>-19409892</v>
      </c>
    </row>
    <row r="36" spans="1:29" ht="54" customHeight="1">
      <c r="A36" s="84"/>
      <c r="B36" s="85"/>
      <c r="C36" s="58">
        <v>30</v>
      </c>
      <c r="D36" s="6" t="s">
        <v>39</v>
      </c>
      <c r="E36" s="31">
        <v>374</v>
      </c>
      <c r="F36" s="54">
        <f t="shared" si="2"/>
        <v>115759.33200534761</v>
      </c>
      <c r="G36" s="55">
        <f t="shared" si="3"/>
        <v>24164580</v>
      </c>
      <c r="H36" s="59">
        <v>817000</v>
      </c>
      <c r="I36" s="60"/>
      <c r="J36" s="60">
        <v>2562606.17</v>
      </c>
      <c r="K36" s="57">
        <f t="shared" si="0"/>
        <v>7905950</v>
      </c>
      <c r="L36" s="60">
        <v>141000</v>
      </c>
      <c r="M36" s="60">
        <v>22000</v>
      </c>
      <c r="N36" s="60">
        <v>0</v>
      </c>
      <c r="O36" s="60">
        <v>0</v>
      </c>
      <c r="P36" s="57">
        <v>7680854</v>
      </c>
      <c r="Q36" s="60">
        <f t="shared" si="1"/>
        <v>43293990.170000002</v>
      </c>
      <c r="S36" s="43">
        <v>22485000</v>
      </c>
      <c r="T36" s="44">
        <v>1484280</v>
      </c>
      <c r="U36" s="44">
        <v>195300</v>
      </c>
      <c r="V36" s="43">
        <v>7613000</v>
      </c>
      <c r="W36" s="115">
        <v>292950</v>
      </c>
      <c r="Y36" s="118">
        <v>10287002.124520531</v>
      </c>
      <c r="AA36" s="39">
        <v>44016990.170000002</v>
      </c>
      <c r="AB36" s="43">
        <f t="shared" si="4"/>
        <v>723000</v>
      </c>
      <c r="AC36" s="43">
        <f t="shared" si="5"/>
        <v>8403854</v>
      </c>
    </row>
    <row r="37" spans="1:29" ht="54" customHeight="1">
      <c r="A37" s="84"/>
      <c r="B37" s="85"/>
      <c r="C37" s="58">
        <v>31</v>
      </c>
      <c r="D37" s="6" t="s">
        <v>40</v>
      </c>
      <c r="E37" s="31">
        <v>598</v>
      </c>
      <c r="F37" s="54">
        <f t="shared" si="2"/>
        <v>79299.240334448157</v>
      </c>
      <c r="G37" s="55">
        <f t="shared" si="3"/>
        <v>29943060</v>
      </c>
      <c r="H37" s="59">
        <v>1334000</v>
      </c>
      <c r="I37" s="60"/>
      <c r="J37" s="60">
        <v>2511147.7200000002</v>
      </c>
      <c r="K37" s="57">
        <f t="shared" si="0"/>
        <v>9159525</v>
      </c>
      <c r="L37" s="60">
        <v>312600</v>
      </c>
      <c r="M37" s="60">
        <v>12000</v>
      </c>
      <c r="N37" s="60">
        <v>0</v>
      </c>
      <c r="O37" s="60">
        <v>0</v>
      </c>
      <c r="P37" s="57">
        <v>4148613.0000000005</v>
      </c>
      <c r="Q37" s="60">
        <f t="shared" si="1"/>
        <v>47420945.719999999</v>
      </c>
      <c r="S37" s="43">
        <v>27951000</v>
      </c>
      <c r="T37" s="44">
        <v>1796760</v>
      </c>
      <c r="U37" s="44">
        <v>195300</v>
      </c>
      <c r="V37" s="43">
        <v>8655000</v>
      </c>
      <c r="W37" s="115">
        <v>504525</v>
      </c>
      <c r="Y37" s="118">
        <v>6877749.2467151899</v>
      </c>
      <c r="AA37" s="39">
        <v>46502945.719999999</v>
      </c>
      <c r="AB37" s="43">
        <f t="shared" si="4"/>
        <v>-918000</v>
      </c>
      <c r="AC37" s="43">
        <f t="shared" si="5"/>
        <v>3230613.0000000005</v>
      </c>
    </row>
    <row r="38" spans="1:29" ht="54" customHeight="1">
      <c r="A38" s="84"/>
      <c r="B38" s="85"/>
      <c r="C38" s="58">
        <v>32</v>
      </c>
      <c r="D38" s="6" t="s">
        <v>41</v>
      </c>
      <c r="E38" s="31">
        <v>495</v>
      </c>
      <c r="F38" s="54">
        <f t="shared" si="2"/>
        <v>84193.27836363636</v>
      </c>
      <c r="G38" s="55">
        <f t="shared" si="3"/>
        <v>27391400</v>
      </c>
      <c r="H38" s="59">
        <v>1069000</v>
      </c>
      <c r="I38" s="60"/>
      <c r="J38" s="60">
        <v>1783928.79</v>
      </c>
      <c r="K38" s="57">
        <f t="shared" si="0"/>
        <v>7453012</v>
      </c>
      <c r="L38" s="60">
        <v>315200</v>
      </c>
      <c r="M38" s="60">
        <v>15000</v>
      </c>
      <c r="N38" s="60">
        <v>0</v>
      </c>
      <c r="O38" s="60">
        <v>0</v>
      </c>
      <c r="P38" s="57">
        <v>3648132</v>
      </c>
      <c r="Q38" s="60">
        <f t="shared" si="1"/>
        <v>41675672.789999999</v>
      </c>
      <c r="S38" s="43">
        <v>25829000</v>
      </c>
      <c r="T38" s="44">
        <v>1562400</v>
      </c>
      <c r="V38" s="43">
        <v>7038000</v>
      </c>
      <c r="W38" s="115">
        <v>415012</v>
      </c>
      <c r="Y38" s="118">
        <v>5733387.9746408472</v>
      </c>
      <c r="AA38" s="39">
        <v>42697672.789999999</v>
      </c>
      <c r="AB38" s="43">
        <f t="shared" si="4"/>
        <v>1022000</v>
      </c>
      <c r="AC38" s="43">
        <f t="shared" si="5"/>
        <v>4670132</v>
      </c>
    </row>
    <row r="39" spans="1:29" ht="54" customHeight="1">
      <c r="A39" s="84"/>
      <c r="B39" s="85"/>
      <c r="C39" s="58">
        <v>33</v>
      </c>
      <c r="D39" s="6" t="s">
        <v>42</v>
      </c>
      <c r="E39" s="31">
        <v>410</v>
      </c>
      <c r="F39" s="54">
        <f t="shared" si="2"/>
        <v>89695.82668292684</v>
      </c>
      <c r="G39" s="55">
        <f t="shared" si="3"/>
        <v>22196960</v>
      </c>
      <c r="H39" s="59">
        <v>751000</v>
      </c>
      <c r="I39" s="60"/>
      <c r="J39" s="60">
        <v>2952838.77</v>
      </c>
      <c r="K39" s="57">
        <f t="shared" si="0"/>
        <v>6859725</v>
      </c>
      <c r="L39" s="60">
        <v>87200</v>
      </c>
      <c r="M39" s="60">
        <v>5000</v>
      </c>
      <c r="N39" s="60">
        <v>0</v>
      </c>
      <c r="O39" s="60">
        <v>0</v>
      </c>
      <c r="P39" s="57">
        <v>3922565.1700000023</v>
      </c>
      <c r="Q39" s="60">
        <f t="shared" ref="Q39:Q54" si="6">SUM(G39:P39)</f>
        <v>36775288.940000005</v>
      </c>
      <c r="S39" s="43">
        <v>20921000</v>
      </c>
      <c r="T39" s="44">
        <v>1015560</v>
      </c>
      <c r="U39" s="44">
        <v>260400</v>
      </c>
      <c r="V39" s="43">
        <v>5941000</v>
      </c>
      <c r="W39" s="115">
        <v>918725</v>
      </c>
      <c r="Y39" s="118">
        <v>6910484.8643704029</v>
      </c>
      <c r="AA39" s="39">
        <v>41143288.939999998</v>
      </c>
      <c r="AB39" s="43">
        <f t="shared" si="4"/>
        <v>4367999.9999999925</v>
      </c>
      <c r="AC39" s="43">
        <f t="shared" si="5"/>
        <v>8290565.1699999943</v>
      </c>
    </row>
    <row r="40" spans="1:29" ht="54" customHeight="1">
      <c r="A40" s="84"/>
      <c r="B40" s="85"/>
      <c r="C40" s="58">
        <v>34</v>
      </c>
      <c r="D40" s="6" t="s">
        <v>43</v>
      </c>
      <c r="E40" s="31">
        <v>429</v>
      </c>
      <c r="F40" s="54">
        <f t="shared" si="2"/>
        <v>163880.35114219115</v>
      </c>
      <c r="G40" s="55">
        <f t="shared" si="3"/>
        <v>34304400</v>
      </c>
      <c r="H40" s="59">
        <v>973000</v>
      </c>
      <c r="I40" s="60"/>
      <c r="J40" s="60">
        <v>2225028.64</v>
      </c>
      <c r="K40" s="57">
        <f t="shared" si="0"/>
        <v>11545900</v>
      </c>
      <c r="L40" s="60">
        <v>422400</v>
      </c>
      <c r="M40" s="60">
        <v>150000</v>
      </c>
      <c r="N40" s="60">
        <v>0</v>
      </c>
      <c r="O40" s="60">
        <v>0</v>
      </c>
      <c r="P40" s="57">
        <v>20683942.000000004</v>
      </c>
      <c r="Q40" s="60">
        <f t="shared" si="6"/>
        <v>70304670.640000001</v>
      </c>
      <c r="S40" s="43">
        <v>32742000</v>
      </c>
      <c r="T40" s="44">
        <v>1562400</v>
      </c>
      <c r="V40" s="43">
        <v>10309000</v>
      </c>
      <c r="W40" s="115">
        <v>1236900</v>
      </c>
      <c r="Y40" s="118">
        <v>23172180.415881488</v>
      </c>
      <c r="AA40" s="39">
        <v>66328670.640000001</v>
      </c>
      <c r="AB40" s="43">
        <f t="shared" si="4"/>
        <v>-3976000</v>
      </c>
      <c r="AC40" s="43">
        <f t="shared" si="5"/>
        <v>16707942.000000004</v>
      </c>
    </row>
    <row r="41" spans="1:29" ht="54" customHeight="1">
      <c r="A41" s="84"/>
      <c r="B41" s="85"/>
      <c r="C41" s="58">
        <v>35</v>
      </c>
      <c r="D41" s="6" t="s">
        <v>44</v>
      </c>
      <c r="E41" s="31">
        <v>560</v>
      </c>
      <c r="F41" s="54">
        <f t="shared" si="2"/>
        <v>88258.73828571428</v>
      </c>
      <c r="G41" s="55">
        <f t="shared" si="3"/>
        <v>31236340</v>
      </c>
      <c r="H41" s="59">
        <v>1257000</v>
      </c>
      <c r="I41" s="60"/>
      <c r="J41" s="60">
        <v>2219656.44</v>
      </c>
      <c r="K41" s="57">
        <f t="shared" si="0"/>
        <v>10392562</v>
      </c>
      <c r="L41" s="60">
        <v>230000</v>
      </c>
      <c r="M41" s="60">
        <v>10000</v>
      </c>
      <c r="N41" s="60">
        <v>0</v>
      </c>
      <c r="O41" s="60">
        <v>0</v>
      </c>
      <c r="P41" s="57">
        <v>4079335.0000000014</v>
      </c>
      <c r="Q41" s="60">
        <f t="shared" si="6"/>
        <v>49424893.439999998</v>
      </c>
      <c r="S41" s="43">
        <v>29062000</v>
      </c>
      <c r="T41" s="44">
        <v>1718640</v>
      </c>
      <c r="U41" s="44">
        <v>455700</v>
      </c>
      <c r="V41" s="43">
        <v>9945000</v>
      </c>
      <c r="W41" s="115">
        <v>447562</v>
      </c>
      <c r="Y41" s="118">
        <v>6449025.5799967088</v>
      </c>
      <c r="AA41" s="39">
        <v>48973893.439999998</v>
      </c>
      <c r="AB41" s="43">
        <f t="shared" si="4"/>
        <v>-451000</v>
      </c>
      <c r="AC41" s="43">
        <f t="shared" si="5"/>
        <v>3628335.0000000014</v>
      </c>
    </row>
    <row r="42" spans="1:29" ht="54" customHeight="1">
      <c r="A42" s="84"/>
      <c r="B42" s="85"/>
      <c r="C42" s="58">
        <v>36</v>
      </c>
      <c r="D42" s="6" t="s">
        <v>45</v>
      </c>
      <c r="E42" s="31">
        <v>466</v>
      </c>
      <c r="F42" s="54">
        <f t="shared" si="2"/>
        <v>106017.30362660946</v>
      </c>
      <c r="G42" s="55">
        <f t="shared" si="3"/>
        <v>31613800</v>
      </c>
      <c r="H42" s="59">
        <v>1052000</v>
      </c>
      <c r="I42" s="60"/>
      <c r="J42" s="60">
        <v>2388233.4900000002</v>
      </c>
      <c r="K42" s="57">
        <f t="shared" si="0"/>
        <v>9789740</v>
      </c>
      <c r="L42" s="60">
        <v>95000</v>
      </c>
      <c r="M42" s="60">
        <v>120000</v>
      </c>
      <c r="N42" s="60">
        <v>0</v>
      </c>
      <c r="O42" s="60">
        <v>0</v>
      </c>
      <c r="P42" s="57">
        <v>4345290.0000000037</v>
      </c>
      <c r="Q42" s="60">
        <f t="shared" si="6"/>
        <v>49404063.49000001</v>
      </c>
      <c r="S42" s="43">
        <v>29791000</v>
      </c>
      <c r="T42" s="44">
        <v>1562400</v>
      </c>
      <c r="U42" s="44">
        <v>260400</v>
      </c>
      <c r="V42" s="43">
        <v>9391000</v>
      </c>
      <c r="W42" s="115">
        <v>398740</v>
      </c>
      <c r="Y42" s="118">
        <v>6842459.0474373866</v>
      </c>
      <c r="AA42" s="39">
        <v>48946063.490000002</v>
      </c>
      <c r="AB42" s="43">
        <f t="shared" si="4"/>
        <v>-458000.00000000745</v>
      </c>
      <c r="AC42" s="43">
        <f t="shared" si="5"/>
        <v>3887289.9999999963</v>
      </c>
    </row>
    <row r="43" spans="1:29" ht="54" customHeight="1">
      <c r="A43" s="84"/>
      <c r="B43" s="85"/>
      <c r="C43" s="58">
        <v>37</v>
      </c>
      <c r="D43" s="6" t="s">
        <v>46</v>
      </c>
      <c r="E43" s="31">
        <v>759</v>
      </c>
      <c r="F43" s="54">
        <f t="shared" si="2"/>
        <v>84167.623148880099</v>
      </c>
      <c r="G43" s="55">
        <f t="shared" si="3"/>
        <v>38837920</v>
      </c>
      <c r="H43" s="59">
        <v>1749000</v>
      </c>
      <c r="I43" s="60"/>
      <c r="J43" s="60">
        <v>4261056.97</v>
      </c>
      <c r="K43" s="57">
        <f t="shared" si="0"/>
        <v>12019530</v>
      </c>
      <c r="L43" s="60">
        <v>265500</v>
      </c>
      <c r="M43" s="60">
        <v>30000</v>
      </c>
      <c r="N43" s="60">
        <v>0</v>
      </c>
      <c r="O43" s="60">
        <v>0</v>
      </c>
      <c r="P43" s="57">
        <v>6720218.9999999991</v>
      </c>
      <c r="Q43" s="60">
        <f t="shared" si="6"/>
        <v>63883225.969999999</v>
      </c>
      <c r="S43" s="43">
        <v>36286000</v>
      </c>
      <c r="T43" s="44">
        <v>2421720</v>
      </c>
      <c r="U43" s="44">
        <v>130200</v>
      </c>
      <c r="V43" s="43">
        <v>11515000</v>
      </c>
      <c r="W43" s="115">
        <v>504530</v>
      </c>
      <c r="Y43" s="118">
        <v>11173580.145365082</v>
      </c>
      <c r="AA43" s="39">
        <v>62153225.969999999</v>
      </c>
      <c r="AB43" s="43">
        <f t="shared" si="4"/>
        <v>-1730000</v>
      </c>
      <c r="AC43" s="43">
        <f t="shared" si="5"/>
        <v>4990218.9999999991</v>
      </c>
    </row>
    <row r="44" spans="1:29" ht="54" customHeight="1">
      <c r="A44" s="84"/>
      <c r="B44" s="85"/>
      <c r="C44" s="58">
        <v>38</v>
      </c>
      <c r="D44" s="6" t="s">
        <v>47</v>
      </c>
      <c r="E44" s="31">
        <v>438</v>
      </c>
      <c r="F44" s="54">
        <f t="shared" si="2"/>
        <v>104859.87328767123</v>
      </c>
      <c r="G44" s="55">
        <f t="shared" si="3"/>
        <v>28532680</v>
      </c>
      <c r="H44" s="59">
        <v>1012000</v>
      </c>
      <c r="I44" s="60"/>
      <c r="J44" s="60">
        <v>2560495.5</v>
      </c>
      <c r="K44" s="57">
        <f t="shared" si="0"/>
        <v>7653015</v>
      </c>
      <c r="L44" s="60">
        <v>22200</v>
      </c>
      <c r="M44" s="60">
        <v>15000</v>
      </c>
      <c r="N44" s="60">
        <v>0</v>
      </c>
      <c r="O44" s="60">
        <v>0</v>
      </c>
      <c r="P44" s="57">
        <v>6133234</v>
      </c>
      <c r="Q44" s="60">
        <f t="shared" si="6"/>
        <v>45928624.5</v>
      </c>
      <c r="S44" s="43">
        <v>26788000</v>
      </c>
      <c r="T44" s="44">
        <v>1484280</v>
      </c>
      <c r="U44" s="44">
        <v>260400</v>
      </c>
      <c r="V44" s="43">
        <v>7238000</v>
      </c>
      <c r="W44" s="115">
        <v>415015</v>
      </c>
      <c r="Y44" s="118">
        <v>8597657.8528934345</v>
      </c>
      <c r="AA44" s="39">
        <v>44524624.5</v>
      </c>
      <c r="AB44" s="43">
        <f t="shared" si="4"/>
        <v>-1404000</v>
      </c>
      <c r="AC44" s="43">
        <f t="shared" si="5"/>
        <v>4729234</v>
      </c>
    </row>
    <row r="45" spans="1:29" ht="54" customHeight="1">
      <c r="A45" s="84"/>
      <c r="B45" s="85"/>
      <c r="C45" s="58">
        <v>39</v>
      </c>
      <c r="D45" s="6" t="s">
        <v>48</v>
      </c>
      <c r="E45" s="31">
        <v>437</v>
      </c>
      <c r="F45" s="54">
        <f t="shared" si="2"/>
        <v>122697.99395881007</v>
      </c>
      <c r="G45" s="55">
        <f t="shared" si="3"/>
        <v>32537760</v>
      </c>
      <c r="H45" s="59">
        <v>817000</v>
      </c>
      <c r="I45" s="60"/>
      <c r="J45" s="60">
        <v>2974635.86</v>
      </c>
      <c r="K45" s="57">
        <f t="shared" si="0"/>
        <v>11135887</v>
      </c>
      <c r="L45" s="60">
        <v>91000</v>
      </c>
      <c r="M45" s="60">
        <v>50000</v>
      </c>
      <c r="N45" s="60">
        <v>0</v>
      </c>
      <c r="O45" s="60">
        <v>0</v>
      </c>
      <c r="P45" s="57">
        <v>6012740.5</v>
      </c>
      <c r="Q45" s="60">
        <f t="shared" si="6"/>
        <v>53619023.359999999</v>
      </c>
      <c r="S45" s="43">
        <v>31392000</v>
      </c>
      <c r="T45" s="44">
        <v>1015560</v>
      </c>
      <c r="U45" s="44">
        <v>130200</v>
      </c>
      <c r="V45" s="43">
        <v>10965000</v>
      </c>
      <c r="W45" s="115">
        <v>170887</v>
      </c>
      <c r="Y45" s="118">
        <v>9033350.5728424489</v>
      </c>
      <c r="AA45" s="39">
        <v>54481023.359999999</v>
      </c>
      <c r="AB45" s="43">
        <f t="shared" si="4"/>
        <v>862000</v>
      </c>
      <c r="AC45" s="43">
        <f t="shared" si="5"/>
        <v>6874740.5</v>
      </c>
    </row>
    <row r="46" spans="1:29" ht="54" customHeight="1">
      <c r="A46" s="84"/>
      <c r="B46" s="85"/>
      <c r="C46" s="58">
        <v>40</v>
      </c>
      <c r="D46" s="6" t="s">
        <v>49</v>
      </c>
      <c r="E46" s="31">
        <v>544</v>
      </c>
      <c r="F46" s="54">
        <f t="shared" si="2"/>
        <v>79491.980919117646</v>
      </c>
      <c r="G46" s="55">
        <f t="shared" si="3"/>
        <v>28497140</v>
      </c>
      <c r="H46" s="59">
        <v>1213000</v>
      </c>
      <c r="I46" s="60"/>
      <c r="J46" s="60">
        <v>2659831.62</v>
      </c>
      <c r="K46" s="57">
        <f t="shared" si="0"/>
        <v>7235562</v>
      </c>
      <c r="L46" s="60">
        <v>96100</v>
      </c>
      <c r="M46" s="60">
        <v>0</v>
      </c>
      <c r="N46" s="60">
        <v>0</v>
      </c>
      <c r="O46" s="60">
        <v>0</v>
      </c>
      <c r="P46" s="57">
        <v>3542003.9999999944</v>
      </c>
      <c r="Q46" s="60">
        <f t="shared" si="6"/>
        <v>43243637.619999997</v>
      </c>
      <c r="S46" s="43">
        <v>26453000</v>
      </c>
      <c r="T46" s="44">
        <v>1718640</v>
      </c>
      <c r="U46" s="44">
        <v>325500</v>
      </c>
      <c r="V46" s="43">
        <v>6788000</v>
      </c>
      <c r="W46" s="115">
        <v>447562</v>
      </c>
      <c r="Y46" s="118">
        <v>6300275.5234250398</v>
      </c>
      <c r="AA46" s="39">
        <v>42859637.619999997</v>
      </c>
      <c r="AB46" s="43">
        <f t="shared" si="4"/>
        <v>-384000</v>
      </c>
      <c r="AC46" s="43">
        <f t="shared" si="5"/>
        <v>3158003.9999999944</v>
      </c>
    </row>
    <row r="47" spans="1:29" ht="54" customHeight="1">
      <c r="A47" s="84"/>
      <c r="B47" s="85"/>
      <c r="C47" s="58">
        <v>41</v>
      </c>
      <c r="D47" s="6" t="s">
        <v>50</v>
      </c>
      <c r="E47" s="31">
        <v>473</v>
      </c>
      <c r="F47" s="54">
        <f t="shared" si="2"/>
        <v>134948.35249471458</v>
      </c>
      <c r="G47" s="55">
        <f t="shared" si="3"/>
        <v>43341400</v>
      </c>
      <c r="H47" s="59">
        <v>1225000</v>
      </c>
      <c r="I47" s="60"/>
      <c r="J47" s="60">
        <v>3056711.73</v>
      </c>
      <c r="K47" s="57">
        <f t="shared" si="0"/>
        <v>11638675</v>
      </c>
      <c r="L47" s="60">
        <v>135000</v>
      </c>
      <c r="M47" s="60">
        <v>30000</v>
      </c>
      <c r="N47" s="60">
        <v>0</v>
      </c>
      <c r="O47" s="60">
        <v>0</v>
      </c>
      <c r="P47" s="57">
        <v>4403783.9999999907</v>
      </c>
      <c r="Q47" s="60">
        <f t="shared" si="6"/>
        <v>63830570.729999989</v>
      </c>
      <c r="S47" s="43">
        <v>41779000</v>
      </c>
      <c r="T47" s="44">
        <v>1562400</v>
      </c>
      <c r="V47" s="43">
        <v>11362000</v>
      </c>
      <c r="W47" s="115">
        <v>276675</v>
      </c>
      <c r="Y47" s="118">
        <v>7509097.77077456</v>
      </c>
      <c r="AA47" s="39">
        <v>42294570.729999997</v>
      </c>
      <c r="AB47" s="43">
        <f t="shared" si="4"/>
        <v>-21535999.999999993</v>
      </c>
      <c r="AC47" s="43">
        <f t="shared" si="5"/>
        <v>-17132216</v>
      </c>
    </row>
    <row r="48" spans="1:29" ht="54" customHeight="1">
      <c r="A48" s="84"/>
      <c r="B48" s="85"/>
      <c r="C48" s="58">
        <v>42</v>
      </c>
      <c r="D48" s="6" t="s">
        <v>51</v>
      </c>
      <c r="E48" s="31">
        <v>734</v>
      </c>
      <c r="F48" s="54">
        <f t="shared" si="2"/>
        <v>79029.627452316068</v>
      </c>
      <c r="G48" s="55">
        <f t="shared" si="3"/>
        <v>36877840</v>
      </c>
      <c r="H48" s="59">
        <v>1680000</v>
      </c>
      <c r="I48" s="60"/>
      <c r="J48" s="60">
        <v>3254770.55</v>
      </c>
      <c r="K48" s="57">
        <f t="shared" si="0"/>
        <v>9550800</v>
      </c>
      <c r="L48" s="60">
        <v>240200</v>
      </c>
      <c r="M48" s="60">
        <v>50000</v>
      </c>
      <c r="N48" s="60">
        <v>0</v>
      </c>
      <c r="O48" s="60">
        <v>0</v>
      </c>
      <c r="P48" s="57">
        <v>6354135.9999999991</v>
      </c>
      <c r="Q48" s="60">
        <f t="shared" si="6"/>
        <v>58007746.549999997</v>
      </c>
      <c r="S48" s="43">
        <v>34378000</v>
      </c>
      <c r="T48" s="44">
        <v>2109240</v>
      </c>
      <c r="U48" s="44">
        <v>390600</v>
      </c>
      <c r="V48" s="43">
        <v>9030000</v>
      </c>
      <c r="W48" s="115">
        <v>520800</v>
      </c>
      <c r="Y48" s="118">
        <v>9748003.4819014762</v>
      </c>
      <c r="AA48" s="39">
        <v>55931746.549999997</v>
      </c>
      <c r="AB48" s="43">
        <f t="shared" si="4"/>
        <v>-2076000</v>
      </c>
      <c r="AC48" s="43">
        <f t="shared" si="5"/>
        <v>4278135.9999999991</v>
      </c>
    </row>
    <row r="49" spans="1:35" ht="54" customHeight="1">
      <c r="A49" s="84"/>
      <c r="B49" s="85"/>
      <c r="C49" s="58">
        <v>43</v>
      </c>
      <c r="D49" s="6" t="s">
        <v>52</v>
      </c>
      <c r="E49" s="31">
        <v>828</v>
      </c>
      <c r="F49" s="54">
        <f t="shared" si="2"/>
        <v>83930.269794685984</v>
      </c>
      <c r="G49" s="55">
        <f t="shared" si="3"/>
        <v>46602920</v>
      </c>
      <c r="H49" s="59">
        <v>1885000</v>
      </c>
      <c r="I49" s="60"/>
      <c r="J49" s="60">
        <v>3222275.39</v>
      </c>
      <c r="K49" s="57">
        <f t="shared" si="0"/>
        <v>10407311</v>
      </c>
      <c r="L49" s="60">
        <v>321000</v>
      </c>
      <c r="M49" s="60">
        <v>0</v>
      </c>
      <c r="N49" s="60">
        <v>0</v>
      </c>
      <c r="O49" s="60">
        <v>0</v>
      </c>
      <c r="P49" s="57">
        <f>5055757+2000000</f>
        <v>7055757</v>
      </c>
      <c r="Q49" s="60">
        <f t="shared" si="6"/>
        <v>69494263.390000001</v>
      </c>
      <c r="S49" s="43">
        <v>43667000</v>
      </c>
      <c r="T49" s="44">
        <v>2812320</v>
      </c>
      <c r="U49" s="44">
        <v>123600</v>
      </c>
      <c r="V49" s="43">
        <v>9797000</v>
      </c>
      <c r="W49" s="115">
        <v>610311</v>
      </c>
      <c r="Y49" s="118">
        <v>8566246.6456521023</v>
      </c>
      <c r="AA49" s="39">
        <v>66539263.390000001</v>
      </c>
      <c r="AB49" s="43">
        <f t="shared" si="4"/>
        <v>-2955000</v>
      </c>
      <c r="AC49" s="43">
        <f t="shared" si="5"/>
        <v>4100757</v>
      </c>
    </row>
    <row r="50" spans="1:35" ht="54" customHeight="1">
      <c r="A50" s="84"/>
      <c r="B50" s="85"/>
      <c r="C50" s="58">
        <v>44</v>
      </c>
      <c r="D50" s="6" t="s">
        <v>53</v>
      </c>
      <c r="E50" s="31">
        <v>1723</v>
      </c>
      <c r="F50" s="54">
        <f t="shared" si="2"/>
        <v>66312.075153801503</v>
      </c>
      <c r="G50" s="55">
        <f t="shared" si="3"/>
        <v>78762020</v>
      </c>
      <c r="H50" s="59">
        <v>3857000</v>
      </c>
      <c r="I50" s="60"/>
      <c r="J50" s="60">
        <v>4281740.49</v>
      </c>
      <c r="K50" s="57">
        <f t="shared" si="0"/>
        <v>19756625</v>
      </c>
      <c r="L50" s="60">
        <v>310200</v>
      </c>
      <c r="M50" s="60">
        <v>40000</v>
      </c>
      <c r="N50" s="60">
        <v>0</v>
      </c>
      <c r="O50" s="60">
        <v>0</v>
      </c>
      <c r="P50" s="57">
        <v>7248120</v>
      </c>
      <c r="Q50" s="60">
        <f t="shared" si="6"/>
        <v>114255705.48999999</v>
      </c>
      <c r="S50" s="43">
        <v>74192000</v>
      </c>
      <c r="T50" s="44">
        <v>4374720</v>
      </c>
      <c r="U50" s="44">
        <v>195300</v>
      </c>
      <c r="V50" s="43">
        <v>19187000</v>
      </c>
      <c r="W50" s="115">
        <v>569625</v>
      </c>
      <c r="Y50" s="118">
        <v>11777498.374363115</v>
      </c>
      <c r="AA50" s="39">
        <v>113304705.48999999</v>
      </c>
      <c r="AB50" s="43">
        <f t="shared" si="4"/>
        <v>-951000</v>
      </c>
      <c r="AC50" s="43">
        <f t="shared" si="5"/>
        <v>6297120</v>
      </c>
    </row>
    <row r="51" spans="1:35" ht="54" customHeight="1">
      <c r="A51" s="84"/>
      <c r="B51" s="85"/>
      <c r="C51" s="58">
        <v>45</v>
      </c>
      <c r="D51" s="6" t="s">
        <v>54</v>
      </c>
      <c r="E51" s="31">
        <v>552</v>
      </c>
      <c r="F51" s="54">
        <f t="shared" si="2"/>
        <v>133759.34505434782</v>
      </c>
      <c r="G51" s="55">
        <f t="shared" si="3"/>
        <v>48509640</v>
      </c>
      <c r="H51" s="59">
        <v>1482000</v>
      </c>
      <c r="I51" s="60"/>
      <c r="J51" s="60">
        <v>3270419.97</v>
      </c>
      <c r="K51" s="57">
        <f t="shared" si="0"/>
        <v>15234190</v>
      </c>
      <c r="L51" s="60">
        <v>173230</v>
      </c>
      <c r="M51" s="60">
        <v>5250</v>
      </c>
      <c r="N51" s="60">
        <v>0</v>
      </c>
      <c r="O51" s="60">
        <v>0</v>
      </c>
      <c r="P51" s="57">
        <v>5160428.5</v>
      </c>
      <c r="Q51" s="60">
        <f t="shared" si="6"/>
        <v>73835158.469999999</v>
      </c>
      <c r="S51" s="43">
        <v>46791000</v>
      </c>
      <c r="T51" s="44">
        <v>1718640</v>
      </c>
      <c r="V51" s="43">
        <v>14868000</v>
      </c>
      <c r="W51" s="115">
        <v>366190</v>
      </c>
      <c r="Y51" s="118">
        <v>8477912.9791661371</v>
      </c>
      <c r="AA51" s="39">
        <v>50249158.469999999</v>
      </c>
      <c r="AB51" s="43">
        <f t="shared" si="4"/>
        <v>-23586000</v>
      </c>
      <c r="AC51" s="43">
        <f t="shared" si="5"/>
        <v>-18425571.5</v>
      </c>
    </row>
    <row r="52" spans="1:35" ht="54" customHeight="1">
      <c r="A52" s="84"/>
      <c r="B52" s="85"/>
      <c r="C52" s="58">
        <v>46</v>
      </c>
      <c r="D52" s="6" t="s">
        <v>55</v>
      </c>
      <c r="E52" s="31">
        <v>762</v>
      </c>
      <c r="F52" s="54">
        <f t="shared" si="2"/>
        <v>82981.542270341204</v>
      </c>
      <c r="G52" s="55">
        <f t="shared" si="3"/>
        <v>40565960</v>
      </c>
      <c r="H52" s="59">
        <v>1691000</v>
      </c>
      <c r="I52" s="60"/>
      <c r="J52" s="60">
        <v>4448547.21</v>
      </c>
      <c r="K52" s="57">
        <f t="shared" si="0"/>
        <v>10119980</v>
      </c>
      <c r="L52" s="60">
        <v>130300</v>
      </c>
      <c r="M52" s="60">
        <v>35000</v>
      </c>
      <c r="N52" s="60">
        <v>0</v>
      </c>
      <c r="O52" s="60">
        <v>0</v>
      </c>
      <c r="P52" s="57">
        <v>6241147.9999999991</v>
      </c>
      <c r="Q52" s="60">
        <f t="shared" si="6"/>
        <v>63231935.210000001</v>
      </c>
      <c r="S52" s="43">
        <v>37988000</v>
      </c>
      <c r="T52" s="44">
        <v>2187360</v>
      </c>
      <c r="U52" s="44">
        <v>390600</v>
      </c>
      <c r="V52" s="43">
        <v>9766000</v>
      </c>
      <c r="W52" s="115">
        <v>353980</v>
      </c>
      <c r="Y52" s="118">
        <v>10935484.094327254</v>
      </c>
      <c r="AA52" s="39">
        <v>62693935.210000001</v>
      </c>
      <c r="AB52" s="43">
        <f t="shared" si="4"/>
        <v>-538000</v>
      </c>
      <c r="AC52" s="43">
        <f t="shared" si="5"/>
        <v>5703147.9999999991</v>
      </c>
    </row>
    <row r="53" spans="1:35" ht="54" customHeight="1">
      <c r="A53" s="84"/>
      <c r="B53" s="85"/>
      <c r="C53" s="58">
        <v>47</v>
      </c>
      <c r="D53" s="6" t="s">
        <v>56</v>
      </c>
      <c r="E53" s="31">
        <v>1412</v>
      </c>
      <c r="F53" s="54">
        <f t="shared" si="2"/>
        <v>77010.403385269121</v>
      </c>
      <c r="G53" s="55">
        <f t="shared" si="3"/>
        <v>69979560</v>
      </c>
      <c r="H53" s="59">
        <v>3171000</v>
      </c>
      <c r="I53" s="60"/>
      <c r="J53" s="60">
        <v>6511909.5800000001</v>
      </c>
      <c r="K53" s="57">
        <f t="shared" si="0"/>
        <v>16897350</v>
      </c>
      <c r="L53" s="60">
        <v>265000</v>
      </c>
      <c r="M53" s="60">
        <v>25000</v>
      </c>
      <c r="N53" s="60">
        <v>0</v>
      </c>
      <c r="O53" s="60">
        <v>0</v>
      </c>
      <c r="P53" s="57">
        <v>11888869.999999994</v>
      </c>
      <c r="Q53" s="60">
        <f t="shared" si="6"/>
        <v>108738689.58</v>
      </c>
      <c r="S53" s="43">
        <v>65709000</v>
      </c>
      <c r="T53" s="44">
        <v>4140360</v>
      </c>
      <c r="U53" s="44">
        <v>130200</v>
      </c>
      <c r="V53" s="43">
        <v>16344000</v>
      </c>
      <c r="W53" s="115">
        <v>553350</v>
      </c>
      <c r="Y53" s="118">
        <v>18435019.727083351</v>
      </c>
      <c r="AA53" s="39">
        <v>107103689.58</v>
      </c>
      <c r="AB53" s="43">
        <f t="shared" si="4"/>
        <v>-1635000</v>
      </c>
      <c r="AC53" s="43">
        <f t="shared" si="5"/>
        <v>10253869.999999994</v>
      </c>
    </row>
    <row r="54" spans="1:35" ht="54" customHeight="1">
      <c r="A54" s="84"/>
      <c r="B54" s="85"/>
      <c r="C54" s="58">
        <v>48</v>
      </c>
      <c r="D54" s="6" t="s">
        <v>57</v>
      </c>
      <c r="E54" s="31">
        <v>1662</v>
      </c>
      <c r="F54" s="54">
        <f t="shared" si="2"/>
        <v>75502.953748495784</v>
      </c>
      <c r="G54" s="55">
        <f t="shared" si="3"/>
        <v>81174140</v>
      </c>
      <c r="H54" s="59">
        <v>3743000</v>
      </c>
      <c r="I54" s="60"/>
      <c r="J54" s="60">
        <v>5595631.1299999999</v>
      </c>
      <c r="K54" s="57">
        <f t="shared" si="0"/>
        <v>19297100</v>
      </c>
      <c r="L54" s="60">
        <v>338000</v>
      </c>
      <c r="M54" s="60">
        <v>150000</v>
      </c>
      <c r="N54" s="60">
        <v>0</v>
      </c>
      <c r="O54" s="60">
        <v>0</v>
      </c>
      <c r="P54" s="57">
        <v>15188038</v>
      </c>
      <c r="Q54" s="60">
        <f t="shared" si="6"/>
        <v>125485909.13</v>
      </c>
      <c r="S54" s="43">
        <v>75875000</v>
      </c>
      <c r="T54" s="44">
        <v>4452840</v>
      </c>
      <c r="U54" s="44">
        <v>846300</v>
      </c>
      <c r="V54" s="43">
        <v>18581000</v>
      </c>
      <c r="W54" s="115">
        <v>716100</v>
      </c>
      <c r="Y54" s="118">
        <v>20946971.698682863</v>
      </c>
      <c r="AA54" s="39">
        <v>125359909.13</v>
      </c>
      <c r="AB54" s="43">
        <f t="shared" si="4"/>
        <v>-126000</v>
      </c>
      <c r="AC54" s="43">
        <f t="shared" si="5"/>
        <v>15062038</v>
      </c>
    </row>
    <row r="55" spans="1:35" ht="54" customHeight="1" thickBot="1">
      <c r="A55" s="112"/>
      <c r="B55" s="69"/>
      <c r="C55" s="58">
        <v>49</v>
      </c>
      <c r="D55" s="6" t="s">
        <v>82</v>
      </c>
      <c r="E55" s="31">
        <v>1100</v>
      </c>
      <c r="F55" s="54">
        <f t="shared" ref="F55" si="7">Q55/E55</f>
        <v>37307.881027272721</v>
      </c>
      <c r="G55" s="55">
        <f t="shared" ref="G55" si="8">S55+U55+T55</f>
        <v>14939000</v>
      </c>
      <c r="H55" s="59">
        <v>850000</v>
      </c>
      <c r="I55" s="60"/>
      <c r="J55" s="60">
        <v>5595631.1299999999</v>
      </c>
      <c r="K55" s="57">
        <f t="shared" ref="K55" si="9">V55+W55</f>
        <v>3978000</v>
      </c>
      <c r="L55" s="60">
        <v>338000</v>
      </c>
      <c r="M55" s="60">
        <v>150000</v>
      </c>
      <c r="N55" s="60">
        <v>0</v>
      </c>
      <c r="O55" s="60">
        <v>0</v>
      </c>
      <c r="P55" s="57">
        <v>15188038</v>
      </c>
      <c r="Q55" s="60">
        <f t="shared" ref="Q55" si="10">SUM(G55:P55)</f>
        <v>41038669.129999995</v>
      </c>
      <c r="S55" s="43">
        <v>14939000</v>
      </c>
      <c r="V55" s="43">
        <v>3978000</v>
      </c>
      <c r="W55" s="115"/>
      <c r="AA55" s="39">
        <v>125359909.13</v>
      </c>
      <c r="AB55" s="43">
        <f t="shared" ref="AB55" si="11">AA55-Q55</f>
        <v>84321240</v>
      </c>
      <c r="AC55" s="43">
        <f t="shared" ref="AC55" si="12">P55+AB55</f>
        <v>99509278</v>
      </c>
    </row>
    <row r="56" spans="1:35" s="65" customFormat="1" ht="54" customHeight="1" thickBot="1">
      <c r="A56" s="72" t="s">
        <v>6</v>
      </c>
      <c r="B56" s="73"/>
      <c r="C56" s="73"/>
      <c r="D56" s="73"/>
      <c r="E56" s="62">
        <f>SUM(E7:E55)</f>
        <v>36408</v>
      </c>
      <c r="F56" s="63"/>
      <c r="G56" s="64">
        <f>SUM(G7:G55)</f>
        <v>2041393000</v>
      </c>
      <c r="H56" s="64">
        <f t="shared" ref="H56:Q56" si="13">SUM(H7:H55)</f>
        <v>79393000</v>
      </c>
      <c r="I56" s="64">
        <f t="shared" si="13"/>
        <v>654000</v>
      </c>
      <c r="J56" s="64">
        <f t="shared" si="13"/>
        <v>183140052.77000004</v>
      </c>
      <c r="K56" s="64">
        <f t="shared" si="13"/>
        <v>625644880</v>
      </c>
      <c r="L56" s="64">
        <f t="shared" si="13"/>
        <v>10813080</v>
      </c>
      <c r="M56" s="64">
        <f t="shared" si="13"/>
        <v>1631250</v>
      </c>
      <c r="N56" s="64">
        <f t="shared" si="13"/>
        <v>0</v>
      </c>
      <c r="O56" s="64">
        <f t="shared" si="13"/>
        <v>0</v>
      </c>
      <c r="P56" s="64">
        <f t="shared" si="13"/>
        <v>331515408.41999996</v>
      </c>
      <c r="Q56" s="64">
        <f t="shared" si="13"/>
        <v>3274184671.1899991</v>
      </c>
      <c r="S56" s="66">
        <f>SUM(S7:S55)</f>
        <v>1926928000</v>
      </c>
      <c r="T56" s="66">
        <f t="shared" ref="T56:AD56" si="14">SUM(T7:T55)</f>
        <v>103665000</v>
      </c>
      <c r="U56" s="66">
        <f t="shared" si="14"/>
        <v>10800000</v>
      </c>
      <c r="V56" s="66">
        <f t="shared" si="14"/>
        <v>543413000</v>
      </c>
      <c r="W56" s="116">
        <f t="shared" si="14"/>
        <v>82231880</v>
      </c>
      <c r="X56" s="66">
        <f t="shared" si="14"/>
        <v>0</v>
      </c>
      <c r="Y56" s="116">
        <f t="shared" si="14"/>
        <v>505095940.00000006</v>
      </c>
      <c r="Z56" s="66">
        <f t="shared" si="14"/>
        <v>0</v>
      </c>
      <c r="AA56" s="66">
        <f t="shared" si="14"/>
        <v>3261807441.4399996</v>
      </c>
      <c r="AB56" s="66">
        <f t="shared" si="14"/>
        <v>-12377229.74999997</v>
      </c>
      <c r="AC56" s="66">
        <f t="shared" si="14"/>
        <v>319138178.66999996</v>
      </c>
      <c r="AD56" s="66">
        <f t="shared" si="14"/>
        <v>0</v>
      </c>
      <c r="AE56" s="67"/>
      <c r="AF56" s="67"/>
      <c r="AG56" s="67"/>
      <c r="AH56" s="67"/>
      <c r="AI56" s="67"/>
    </row>
    <row r="57" spans="1:35">
      <c r="S57" s="68"/>
      <c r="T57" s="68"/>
      <c r="U57" s="68"/>
      <c r="V57" s="68"/>
      <c r="W57" s="117"/>
    </row>
    <row r="58" spans="1:35">
      <c r="Y58" s="118">
        <v>505095940</v>
      </c>
    </row>
    <row r="59" spans="1:35">
      <c r="Q59" s="43"/>
      <c r="Y59" s="115">
        <f>Y56-Y58</f>
        <v>0</v>
      </c>
    </row>
    <row r="63" spans="1:35">
      <c r="H63" s="43"/>
    </row>
  </sheetData>
  <mergeCells count="15">
    <mergeCell ref="P4:Q4"/>
    <mergeCell ref="A2:Q2"/>
    <mergeCell ref="A3:Q3"/>
    <mergeCell ref="A56:D56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2"/>
  <sheetViews>
    <sheetView topLeftCell="F48" zoomScaleNormal="100" workbookViewId="0">
      <selection activeCell="P57" sqref="P57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8" width="13.7109375" style="16" customWidth="1"/>
    <col min="19" max="19" width="13.7109375" style="26" hidden="1" customWidth="1"/>
    <col min="20" max="20" width="13.7109375" style="28" hidden="1" customWidth="1"/>
    <col min="21" max="21" width="13.7109375" style="26" hidden="1" customWidth="1"/>
    <col min="22" max="22" width="13.7109375" style="28" hidden="1" customWidth="1"/>
    <col min="23" max="30" width="13.7109375" style="16" hidden="1" customWidth="1"/>
    <col min="31" max="31" width="13.7109375" style="16" customWidth="1"/>
    <col min="32" max="33" width="9.140625" style="16" customWidth="1"/>
    <col min="34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>
      <c r="A2" s="92" t="s">
        <v>73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35">
      <c r="A3" s="92" t="s">
        <v>79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35" ht="12.75" thickBot="1">
      <c r="A4" s="19"/>
      <c r="P4" s="91" t="s">
        <v>58</v>
      </c>
      <c r="Q4" s="91"/>
    </row>
    <row r="5" spans="1:35" ht="33.75" customHeight="1" thickBot="1">
      <c r="A5" s="23" t="s">
        <v>0</v>
      </c>
      <c r="B5" s="103" t="s">
        <v>60</v>
      </c>
      <c r="C5" s="105" t="s">
        <v>5</v>
      </c>
      <c r="D5" s="106"/>
      <c r="E5" s="103" t="s">
        <v>61</v>
      </c>
      <c r="F5" s="109" t="s">
        <v>62</v>
      </c>
      <c r="G5" s="100" t="s">
        <v>63</v>
      </c>
      <c r="H5" s="100"/>
      <c r="I5" s="101"/>
      <c r="J5" s="102" t="s">
        <v>64</v>
      </c>
      <c r="K5" s="100"/>
      <c r="L5" s="100"/>
      <c r="M5" s="100"/>
      <c r="N5" s="100"/>
      <c r="O5" s="100"/>
      <c r="P5" s="101"/>
      <c r="Q5" s="95" t="s">
        <v>65</v>
      </c>
    </row>
    <row r="6" spans="1:35" ht="163.5" customHeight="1" thickBot="1">
      <c r="A6" s="24" t="s">
        <v>1</v>
      </c>
      <c r="B6" s="104"/>
      <c r="C6" s="107"/>
      <c r="D6" s="108"/>
      <c r="E6" s="104"/>
      <c r="F6" s="110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25" t="s">
        <v>72</v>
      </c>
      <c r="Q6" s="96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212968.85438202246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5038837.33</v>
      </c>
      <c r="Q7" s="11">
        <f t="shared" ref="Q7:Q38" si="1">SUM(G7:P7)</f>
        <v>56862684.119999997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-56862684.119999997</v>
      </c>
      <c r="AC7" s="26">
        <f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97">
        <v>2</v>
      </c>
      <c r="B8" s="98" t="s">
        <v>9</v>
      </c>
      <c r="C8" s="9">
        <v>2</v>
      </c>
      <c r="D8" s="10" t="s">
        <v>10</v>
      </c>
      <c r="E8" s="30">
        <v>166</v>
      </c>
      <c r="F8" s="20">
        <f t="shared" ref="F8:F54" si="2">Q8/E8</f>
        <v>132491.66192771087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3214105.28</v>
      </c>
      <c r="Q8" s="11">
        <f t="shared" si="1"/>
        <v>21993615.880000003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4">Q8/$Q$55*$Q$57</f>
        <v>0</v>
      </c>
      <c r="AB8" s="26">
        <f t="shared" ref="AB8:AB54" si="5">AA8-Q8</f>
        <v>-21993615.880000003</v>
      </c>
      <c r="AC8" s="26">
        <f t="shared" ref="AC8:AC54" si="6">ROUND(P8+AB8,2)</f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97"/>
      <c r="B9" s="98"/>
      <c r="C9" s="1">
        <v>3</v>
      </c>
      <c r="D9" s="4" t="s">
        <v>11</v>
      </c>
      <c r="E9" s="30">
        <v>160</v>
      </c>
      <c r="F9" s="20">
        <f t="shared" si="2"/>
        <v>174247.88868749997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6169321.1699999999</v>
      </c>
      <c r="Q9" s="2">
        <f t="shared" si="1"/>
        <v>27879662.189999998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4"/>
        <v>0</v>
      </c>
      <c r="AB9" s="26">
        <f t="shared" si="5"/>
        <v>-27879662.189999998</v>
      </c>
      <c r="AC9" s="26">
        <f t="shared" si="6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97"/>
      <c r="B10" s="98"/>
      <c r="C10" s="1">
        <v>4</v>
      </c>
      <c r="D10" s="4" t="s">
        <v>12</v>
      </c>
      <c r="E10" s="30">
        <v>215</v>
      </c>
      <c r="F10" s="20">
        <f t="shared" si="2"/>
        <v>113956.17655813954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2682682.14</v>
      </c>
      <c r="Q10" s="2">
        <f t="shared" si="1"/>
        <v>24500577.960000001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4"/>
        <v>0</v>
      </c>
      <c r="AB10" s="26">
        <f t="shared" si="5"/>
        <v>-24500577.960000001</v>
      </c>
      <c r="AC10" s="26">
        <f t="shared" si="6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97"/>
      <c r="B11" s="98"/>
      <c r="C11" s="1">
        <v>5</v>
      </c>
      <c r="D11" s="4" t="s">
        <v>13</v>
      </c>
      <c r="E11" s="30">
        <v>176</v>
      </c>
      <c r="F11" s="20">
        <f t="shared" si="2"/>
        <v>122763.14318181817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2461223.09</v>
      </c>
      <c r="Q11" s="2">
        <f t="shared" si="1"/>
        <v>21606313.199999999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4"/>
        <v>0</v>
      </c>
      <c r="AB11" s="26">
        <f t="shared" si="5"/>
        <v>-21606313.199999999</v>
      </c>
      <c r="AC11" s="26">
        <f t="shared" si="6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97"/>
      <c r="B12" s="98"/>
      <c r="C12" s="1">
        <v>6</v>
      </c>
      <c r="D12" s="4" t="s">
        <v>14</v>
      </c>
      <c r="E12" s="30">
        <v>356</v>
      </c>
      <c r="F12" s="20">
        <f t="shared" si="2"/>
        <v>89131.325280898876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3150062.68</v>
      </c>
      <c r="Q12" s="2">
        <f t="shared" si="1"/>
        <v>31730751.800000001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4"/>
        <v>0</v>
      </c>
      <c r="AB12" s="26">
        <f t="shared" si="5"/>
        <v>-31730751.800000001</v>
      </c>
      <c r="AC12" s="26">
        <f t="shared" si="6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97"/>
      <c r="B13" s="98"/>
      <c r="C13" s="1">
        <v>7</v>
      </c>
      <c r="D13" s="4" t="s">
        <v>15</v>
      </c>
      <c r="E13" s="30">
        <v>211</v>
      </c>
      <c r="F13" s="20">
        <f t="shared" si="2"/>
        <v>111576.75071090048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2762218.37</v>
      </c>
      <c r="Q13" s="2">
        <f t="shared" si="1"/>
        <v>23542694.400000002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4"/>
        <v>0</v>
      </c>
      <c r="AB13" s="26">
        <f t="shared" si="5"/>
        <v>-23542694.400000002</v>
      </c>
      <c r="AC13" s="26">
        <f t="shared" si="6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97"/>
      <c r="B14" s="98"/>
      <c r="C14" s="1">
        <v>8</v>
      </c>
      <c r="D14" s="4" t="s">
        <v>16</v>
      </c>
      <c r="E14" s="30">
        <v>134</v>
      </c>
      <c r="F14" s="20">
        <f t="shared" si="2"/>
        <v>130777.14388059702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2531231.39</v>
      </c>
      <c r="Q14" s="2">
        <f t="shared" si="1"/>
        <v>17524137.280000001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4"/>
        <v>0</v>
      </c>
      <c r="AB14" s="26">
        <f t="shared" si="5"/>
        <v>-17524137.280000001</v>
      </c>
      <c r="AC14" s="26">
        <f t="shared" si="6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97"/>
      <c r="B15" s="98"/>
      <c r="C15" s="1">
        <v>9</v>
      </c>
      <c r="D15" s="4" t="s">
        <v>17</v>
      </c>
      <c r="E15" s="30">
        <v>188</v>
      </c>
      <c r="F15" s="20">
        <f t="shared" si="2"/>
        <v>141258.61792553193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3901915.08</v>
      </c>
      <c r="Q15" s="2">
        <f t="shared" si="1"/>
        <v>26556620.170000002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4"/>
        <v>0</v>
      </c>
      <c r="AB15" s="26">
        <f t="shared" si="5"/>
        <v>-26556620.170000002</v>
      </c>
      <c r="AC15" s="26">
        <f t="shared" si="6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97"/>
      <c r="B16" s="98"/>
      <c r="C16" s="1">
        <v>10</v>
      </c>
      <c r="D16" s="6" t="s">
        <v>18</v>
      </c>
      <c r="E16" s="31">
        <v>184</v>
      </c>
      <c r="F16" s="20">
        <f t="shared" si="2"/>
        <v>440666.4296195652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10620394.99</v>
      </c>
      <c r="Q16" s="2">
        <f t="shared" si="1"/>
        <v>81082623.049999997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4"/>
        <v>0</v>
      </c>
      <c r="AB16" s="26">
        <f t="shared" si="5"/>
        <v>-81082623.049999997</v>
      </c>
      <c r="AC16" s="26">
        <f t="shared" si="6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97"/>
      <c r="B17" s="98"/>
      <c r="C17" s="1">
        <v>11</v>
      </c>
      <c r="D17" s="7" t="s">
        <v>19</v>
      </c>
      <c r="E17" s="31">
        <v>183</v>
      </c>
      <c r="F17" s="20">
        <f t="shared" si="2"/>
        <v>548876.41480874317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8043646.6100000003</v>
      </c>
      <c r="Q17" s="2">
        <f t="shared" si="1"/>
        <v>100444383.91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4"/>
        <v>0</v>
      </c>
      <c r="AB17" s="26">
        <f t="shared" si="5"/>
        <v>-100444383.91</v>
      </c>
      <c r="AC17" s="26">
        <f t="shared" si="6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97"/>
      <c r="B18" s="99"/>
      <c r="C18" s="1">
        <v>12</v>
      </c>
      <c r="D18" s="7" t="s">
        <v>20</v>
      </c>
      <c r="E18" s="31">
        <v>140</v>
      </c>
      <c r="F18" s="20">
        <f t="shared" si="2"/>
        <v>615853.97228571435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9036881.7899999991</v>
      </c>
      <c r="Q18" s="2">
        <f t="shared" si="1"/>
        <v>86219556.120000005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4"/>
        <v>0</v>
      </c>
      <c r="AB18" s="26">
        <f t="shared" si="5"/>
        <v>-86219556.120000005</v>
      </c>
      <c r="AC18" s="26">
        <f t="shared" si="6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2"/>
        <v>77574.672572202166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17971706.5</v>
      </c>
      <c r="L19" s="2">
        <v>342000</v>
      </c>
      <c r="M19" s="2">
        <v>15000</v>
      </c>
      <c r="N19" s="2">
        <v>0</v>
      </c>
      <c r="O19" s="2">
        <v>0</v>
      </c>
      <c r="P19" s="11">
        <v>7011555.1699999999</v>
      </c>
      <c r="Q19" s="2">
        <f t="shared" si="1"/>
        <v>85952737.209999993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f>3841430+9276.5</f>
        <v>3850706.5</v>
      </c>
      <c r="X19" s="28"/>
      <c r="Y19" s="26">
        <v>13580982.748848792</v>
      </c>
      <c r="Z19" s="26"/>
      <c r="AA19" s="39">
        <f t="shared" si="4"/>
        <v>0</v>
      </c>
      <c r="AB19" s="26">
        <f t="shared" si="5"/>
        <v>-85952737.209999993</v>
      </c>
      <c r="AC19" s="26">
        <f t="shared" si="6"/>
        <v>-78941182.040000007</v>
      </c>
      <c r="AD19" s="26"/>
      <c r="AE19" s="26"/>
      <c r="AF19" s="26"/>
      <c r="AG19" s="26"/>
      <c r="AH19" s="26"/>
      <c r="AI19" s="26"/>
    </row>
    <row r="20" spans="1:35" ht="54" customHeight="1">
      <c r="A20" s="97">
        <v>4</v>
      </c>
      <c r="B20" s="111" t="s">
        <v>21</v>
      </c>
      <c r="C20" s="1">
        <v>14</v>
      </c>
      <c r="D20" s="4" t="s">
        <v>22</v>
      </c>
      <c r="E20" s="30">
        <v>1561</v>
      </c>
      <c r="F20" s="20">
        <f t="shared" si="2"/>
        <v>81008.07358103781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26389504.649999999</v>
      </c>
      <c r="Q20" s="2">
        <f t="shared" si="1"/>
        <v>126453602.86000001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4"/>
        <v>0</v>
      </c>
      <c r="AB20" s="26">
        <f t="shared" si="5"/>
        <v>-126453602.86000001</v>
      </c>
      <c r="AC20" s="26">
        <f t="shared" si="6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97"/>
      <c r="B21" s="98"/>
      <c r="C21" s="1">
        <v>15</v>
      </c>
      <c r="D21" s="4" t="s">
        <v>23</v>
      </c>
      <c r="E21" s="30">
        <v>1359</v>
      </c>
      <c r="F21" s="20">
        <f t="shared" si="2"/>
        <v>71320.939433406922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5772769.1299999999</v>
      </c>
      <c r="Q21" s="2">
        <f t="shared" si="1"/>
        <v>96925156.689999998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4"/>
        <v>0</v>
      </c>
      <c r="AB21" s="26">
        <f t="shared" si="5"/>
        <v>-96925156.689999998</v>
      </c>
      <c r="AC21" s="26">
        <f t="shared" si="6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97"/>
      <c r="B22" s="98"/>
      <c r="C22" s="1">
        <v>16</v>
      </c>
      <c r="D22" s="4" t="s">
        <v>24</v>
      </c>
      <c r="E22" s="30">
        <v>1223</v>
      </c>
      <c r="F22" s="20">
        <f t="shared" si="2"/>
        <v>74120.641071136546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6102087.7800000003</v>
      </c>
      <c r="Q22" s="2">
        <f t="shared" si="1"/>
        <v>90649544.030000001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4"/>
        <v>0</v>
      </c>
      <c r="AB22" s="26">
        <f t="shared" si="5"/>
        <v>-90649544.030000001</v>
      </c>
      <c r="AC22" s="26">
        <f t="shared" si="6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97"/>
      <c r="B23" s="98"/>
      <c r="C23" s="1">
        <v>17</v>
      </c>
      <c r="D23" s="4" t="s">
        <v>25</v>
      </c>
      <c r="E23" s="30">
        <v>1252</v>
      </c>
      <c r="F23" s="20">
        <f t="shared" si="2"/>
        <v>64600.59000798723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5189617.7</v>
      </c>
      <c r="Q23" s="2">
        <f t="shared" si="1"/>
        <v>80879938.690000013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4"/>
        <v>0</v>
      </c>
      <c r="AB23" s="26">
        <f t="shared" si="5"/>
        <v>-80879938.690000013</v>
      </c>
      <c r="AC23" s="26">
        <f t="shared" si="6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97"/>
      <c r="B24" s="98"/>
      <c r="C24" s="1">
        <v>18</v>
      </c>
      <c r="D24" s="4" t="s">
        <v>26</v>
      </c>
      <c r="E24" s="30">
        <v>1866</v>
      </c>
      <c r="F24" s="20">
        <f t="shared" si="2"/>
        <v>71246.549662379417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3946993.67</v>
      </c>
      <c r="Q24" s="2">
        <f t="shared" si="1"/>
        <v>132946061.67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4"/>
        <v>0</v>
      </c>
      <c r="AB24" s="26">
        <f t="shared" si="5"/>
        <v>-132946061.67</v>
      </c>
      <c r="AC24" s="26">
        <f t="shared" si="6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97"/>
      <c r="B25" s="98"/>
      <c r="C25" s="1">
        <v>19</v>
      </c>
      <c r="D25" s="4" t="s">
        <v>27</v>
      </c>
      <c r="E25" s="30">
        <v>840</v>
      </c>
      <c r="F25" s="20">
        <f t="shared" si="2"/>
        <v>81842.072107142842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4520809.78</v>
      </c>
      <c r="Q25" s="2">
        <f t="shared" si="1"/>
        <v>68747340.569999993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4"/>
        <v>0</v>
      </c>
      <c r="AB25" s="26">
        <f t="shared" si="5"/>
        <v>-68747340.569999993</v>
      </c>
      <c r="AC25" s="26">
        <f t="shared" si="6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97"/>
      <c r="B26" s="98"/>
      <c r="C26" s="1">
        <v>20</v>
      </c>
      <c r="D26" s="4" t="s">
        <v>28</v>
      </c>
      <c r="E26" s="30">
        <v>1316</v>
      </c>
      <c r="F26" s="20">
        <f t="shared" si="2"/>
        <v>91235.182234042542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7530244.46</v>
      </c>
      <c r="Q26" s="2">
        <f t="shared" si="1"/>
        <v>120065499.81999999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4"/>
        <v>0</v>
      </c>
      <c r="AB26" s="26">
        <f t="shared" si="5"/>
        <v>-120065499.81999999</v>
      </c>
      <c r="AC26" s="26">
        <f t="shared" si="6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97"/>
      <c r="B27" s="98"/>
      <c r="C27" s="1">
        <v>21</v>
      </c>
      <c r="D27" s="4" t="s">
        <v>29</v>
      </c>
      <c r="E27" s="30">
        <v>435</v>
      </c>
      <c r="F27" s="20">
        <f t="shared" si="2"/>
        <v>100177.42165517242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4331823.03</v>
      </c>
      <c r="Q27" s="2">
        <f t="shared" si="1"/>
        <v>43577178.420000002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4"/>
        <v>0</v>
      </c>
      <c r="AB27" s="26">
        <f t="shared" si="5"/>
        <v>-43577178.420000002</v>
      </c>
      <c r="AC27" s="26">
        <f t="shared" si="6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97"/>
      <c r="B28" s="98"/>
      <c r="C28" s="1">
        <v>22</v>
      </c>
      <c r="D28" s="4" t="s">
        <v>30</v>
      </c>
      <c r="E28" s="30">
        <v>766</v>
      </c>
      <c r="F28" s="20">
        <f t="shared" si="2"/>
        <v>74401.782545691909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6111752.1100000003</v>
      </c>
      <c r="Q28" s="2">
        <f t="shared" si="1"/>
        <v>56991765.43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4"/>
        <v>0</v>
      </c>
      <c r="AB28" s="26">
        <f t="shared" si="5"/>
        <v>-56991765.43</v>
      </c>
      <c r="AC28" s="26">
        <f t="shared" si="6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97"/>
      <c r="B29" s="98"/>
      <c r="C29" s="1">
        <v>23</v>
      </c>
      <c r="D29" s="4" t="s">
        <v>31</v>
      </c>
      <c r="E29" s="30">
        <v>1863</v>
      </c>
      <c r="F29" s="20">
        <f t="shared" si="2"/>
        <v>69006.671712291994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11237848.380000001</v>
      </c>
      <c r="Q29" s="2">
        <f t="shared" si="1"/>
        <v>128559429.39999999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4"/>
        <v>0</v>
      </c>
      <c r="AB29" s="26">
        <f t="shared" si="5"/>
        <v>-128559429.39999999</v>
      </c>
      <c r="AC29" s="26">
        <f t="shared" si="6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97"/>
      <c r="B30" s="98"/>
      <c r="C30" s="1">
        <v>24</v>
      </c>
      <c r="D30" s="4" t="s">
        <v>32</v>
      </c>
      <c r="E30" s="30">
        <v>1309</v>
      </c>
      <c r="F30" s="20">
        <f t="shared" si="2"/>
        <v>63601.589854851023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4078089.24</v>
      </c>
      <c r="Q30" s="2">
        <f t="shared" si="1"/>
        <v>83254481.11999999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4"/>
        <v>0</v>
      </c>
      <c r="AB30" s="26">
        <f t="shared" si="5"/>
        <v>-83254481.11999999</v>
      </c>
      <c r="AC30" s="26">
        <f t="shared" si="6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97"/>
      <c r="B31" s="98"/>
      <c r="C31" s="1">
        <v>25</v>
      </c>
      <c r="D31" s="4" t="s">
        <v>33</v>
      </c>
      <c r="E31" s="30">
        <v>1362</v>
      </c>
      <c r="F31" s="20">
        <f t="shared" si="2"/>
        <v>67625.901747430238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5384124.46</v>
      </c>
      <c r="Q31" s="2">
        <f t="shared" si="1"/>
        <v>92106478.179999992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4"/>
        <v>0</v>
      </c>
      <c r="AB31" s="26">
        <f t="shared" si="5"/>
        <v>-92106478.179999992</v>
      </c>
      <c r="AC31" s="26">
        <f t="shared" si="6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97"/>
      <c r="B32" s="98"/>
      <c r="C32" s="1">
        <v>26</v>
      </c>
      <c r="D32" s="4" t="s">
        <v>34</v>
      </c>
      <c r="E32" s="30">
        <v>1793</v>
      </c>
      <c r="F32" s="20">
        <f t="shared" si="2"/>
        <v>66664.331929726715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6699247.1100000003</v>
      </c>
      <c r="Q32" s="2">
        <f t="shared" si="1"/>
        <v>119529147.15000001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4"/>
        <v>0</v>
      </c>
      <c r="AB32" s="26">
        <f t="shared" si="5"/>
        <v>-119529147.15000001</v>
      </c>
      <c r="AC32" s="26">
        <f t="shared" si="6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97"/>
      <c r="B33" s="98"/>
      <c r="C33" s="1">
        <v>27</v>
      </c>
      <c r="D33" s="4" t="s">
        <v>35</v>
      </c>
      <c r="E33" s="30">
        <v>339</v>
      </c>
      <c r="F33" s="20">
        <f t="shared" si="2"/>
        <v>100599.40970501475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3424946.53</v>
      </c>
      <c r="Q33" s="2">
        <f t="shared" si="1"/>
        <v>34103199.890000001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4"/>
        <v>0</v>
      </c>
      <c r="AB33" s="26">
        <f t="shared" si="5"/>
        <v>-34103199.890000001</v>
      </c>
      <c r="AC33" s="26">
        <f t="shared" si="6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97"/>
      <c r="B34" s="98"/>
      <c r="C34" s="1">
        <v>28</v>
      </c>
      <c r="D34" s="4" t="s">
        <v>36</v>
      </c>
      <c r="E34" s="30">
        <v>523</v>
      </c>
      <c r="F34" s="20">
        <f t="shared" si="2"/>
        <v>93881.75512428298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4316939.3</v>
      </c>
      <c r="Q34" s="2">
        <f t="shared" si="1"/>
        <v>49100157.93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4"/>
        <v>0</v>
      </c>
      <c r="AB34" s="26">
        <f t="shared" si="5"/>
        <v>-49100157.93</v>
      </c>
      <c r="AC34" s="26">
        <f t="shared" si="6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97"/>
      <c r="B35" s="98"/>
      <c r="C35" s="1">
        <v>29</v>
      </c>
      <c r="D35" s="4" t="s">
        <v>37</v>
      </c>
      <c r="E35" s="30">
        <v>357</v>
      </c>
      <c r="F35" s="20">
        <f t="shared" si="2"/>
        <v>88399.840672268896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2375106.7200000002</v>
      </c>
      <c r="Q35" s="2">
        <f t="shared" si="1"/>
        <v>31558743.119999997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4"/>
        <v>0</v>
      </c>
      <c r="AB35" s="26">
        <f t="shared" si="5"/>
        <v>-31558743.119999997</v>
      </c>
      <c r="AC35" s="26">
        <f t="shared" si="6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97"/>
      <c r="B36" s="98"/>
      <c r="C36" s="1">
        <v>30</v>
      </c>
      <c r="D36" s="4" t="s">
        <v>39</v>
      </c>
      <c r="E36" s="30">
        <v>374</v>
      </c>
      <c r="F36" s="20">
        <f t="shared" si="2"/>
        <v>117394.89152406417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7569553.2599999998</v>
      </c>
      <c r="Q36" s="2">
        <f t="shared" si="1"/>
        <v>43905689.43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4"/>
        <v>0</v>
      </c>
      <c r="AB36" s="26">
        <f t="shared" si="5"/>
        <v>-43905689.43</v>
      </c>
      <c r="AC36" s="26">
        <f t="shared" si="6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97"/>
      <c r="B37" s="98"/>
      <c r="C37" s="1">
        <v>31</v>
      </c>
      <c r="D37" s="4" t="s">
        <v>40</v>
      </c>
      <c r="E37" s="30">
        <v>598</v>
      </c>
      <c r="F37" s="20">
        <f t="shared" si="2"/>
        <v>77567.490016722411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4031026.31</v>
      </c>
      <c r="Q37" s="2">
        <f t="shared" si="1"/>
        <v>46385359.030000001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4"/>
        <v>0</v>
      </c>
      <c r="AB37" s="26">
        <f t="shared" si="5"/>
        <v>-46385359.030000001</v>
      </c>
      <c r="AC37" s="26">
        <f t="shared" si="6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97"/>
      <c r="B38" s="98"/>
      <c r="C38" s="1">
        <v>32</v>
      </c>
      <c r="D38" s="4" t="s">
        <v>41</v>
      </c>
      <c r="E38" s="30">
        <v>495</v>
      </c>
      <c r="F38" s="20">
        <f t="shared" si="2"/>
        <v>86039.814262626271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3540167.27</v>
      </c>
      <c r="Q38" s="2">
        <f t="shared" si="1"/>
        <v>42589708.060000002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4"/>
        <v>0</v>
      </c>
      <c r="AB38" s="26">
        <f t="shared" si="5"/>
        <v>-42589708.060000002</v>
      </c>
      <c r="AC38" s="26">
        <f t="shared" si="6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97"/>
      <c r="B39" s="98"/>
      <c r="C39" s="1">
        <v>33</v>
      </c>
      <c r="D39" s="4" t="s">
        <v>42</v>
      </c>
      <c r="E39" s="30">
        <v>410</v>
      </c>
      <c r="F39" s="20">
        <f t="shared" si="2"/>
        <v>100095.74292682925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3818530.83</v>
      </c>
      <c r="Q39" s="2">
        <f t="shared" ref="Q39:Q54" si="7">SUM(G39:P39)</f>
        <v>41039254.599999994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4"/>
        <v>0</v>
      </c>
      <c r="AB39" s="26">
        <f t="shared" si="5"/>
        <v>-41039254.599999994</v>
      </c>
      <c r="AC39" s="26">
        <f t="shared" si="6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97"/>
      <c r="B40" s="98"/>
      <c r="C40" s="1">
        <v>34</v>
      </c>
      <c r="D40" s="4" t="s">
        <v>43</v>
      </c>
      <c r="E40" s="30">
        <v>429</v>
      </c>
      <c r="F40" s="20">
        <f t="shared" si="2"/>
        <v>154221.33543123543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20516224.260000002</v>
      </c>
      <c r="Q40" s="2">
        <f t="shared" si="7"/>
        <v>66160952.900000006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4"/>
        <v>0</v>
      </c>
      <c r="AB40" s="26">
        <f t="shared" si="5"/>
        <v>-66160952.900000006</v>
      </c>
      <c r="AC40" s="26">
        <f t="shared" si="6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97"/>
      <c r="B41" s="98"/>
      <c r="C41" s="1">
        <v>35</v>
      </c>
      <c r="D41" s="4" t="s">
        <v>44</v>
      </c>
      <c r="E41" s="30">
        <v>560</v>
      </c>
      <c r="F41" s="20">
        <f t="shared" si="2"/>
        <v>87232.247767857145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3955500.31</v>
      </c>
      <c r="Q41" s="2">
        <f t="shared" si="7"/>
        <v>48850058.75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4"/>
        <v>0</v>
      </c>
      <c r="AB41" s="26">
        <f t="shared" si="5"/>
        <v>-48850058.75</v>
      </c>
      <c r="AC41" s="26">
        <f t="shared" si="6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97"/>
      <c r="B42" s="98"/>
      <c r="C42" s="1">
        <v>36</v>
      </c>
      <c r="D42" s="4" t="s">
        <v>45</v>
      </c>
      <c r="E42" s="30">
        <v>466</v>
      </c>
      <c r="F42" s="20">
        <f t="shared" si="2"/>
        <v>104768.8823390558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4221525.68</v>
      </c>
      <c r="Q42" s="2">
        <f t="shared" si="7"/>
        <v>48822299.170000002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4"/>
        <v>0</v>
      </c>
      <c r="AB42" s="26">
        <f t="shared" si="5"/>
        <v>-48822299.170000002</v>
      </c>
      <c r="AC42" s="26">
        <f t="shared" si="6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97"/>
      <c r="B43" s="98"/>
      <c r="C43" s="1">
        <v>37</v>
      </c>
      <c r="D43" s="4" t="s">
        <v>46</v>
      </c>
      <c r="E43" s="30">
        <v>759</v>
      </c>
      <c r="F43" s="20">
        <f t="shared" si="2"/>
        <v>81681.246640316211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6563059.2300000004</v>
      </c>
      <c r="Q43" s="2">
        <f t="shared" si="7"/>
        <v>61996066.200000003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4"/>
        <v>0</v>
      </c>
      <c r="AB43" s="26">
        <f t="shared" si="5"/>
        <v>-61996066.200000003</v>
      </c>
      <c r="AC43" s="26">
        <f t="shared" si="6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97"/>
      <c r="B44" s="98"/>
      <c r="C44" s="1">
        <v>38</v>
      </c>
      <c r="D44" s="4" t="s">
        <v>47</v>
      </c>
      <c r="E44" s="30">
        <v>438</v>
      </c>
      <c r="F44" s="20">
        <f t="shared" si="2"/>
        <v>101397.35196347031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6020649.6600000001</v>
      </c>
      <c r="Q44" s="2">
        <f t="shared" si="7"/>
        <v>44412040.159999996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4"/>
        <v>0</v>
      </c>
      <c r="AB44" s="26">
        <f t="shared" si="5"/>
        <v>-44412040.159999996</v>
      </c>
      <c r="AC44" s="26">
        <f t="shared" si="6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97"/>
      <c r="B45" s="98"/>
      <c r="C45" s="1">
        <v>39</v>
      </c>
      <c r="D45" s="4" t="s">
        <v>48</v>
      </c>
      <c r="E45" s="30">
        <v>437</v>
      </c>
      <c r="F45" s="20">
        <f t="shared" si="2"/>
        <v>124355.29384439359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5874980.5499999998</v>
      </c>
      <c r="Q45" s="2">
        <f t="shared" si="7"/>
        <v>54343263.409999996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4"/>
        <v>0</v>
      </c>
      <c r="AB45" s="26">
        <f t="shared" si="5"/>
        <v>-54343263.409999996</v>
      </c>
      <c r="AC45" s="26">
        <f t="shared" si="6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97"/>
      <c r="B46" s="98"/>
      <c r="C46" s="1">
        <v>40</v>
      </c>
      <c r="D46" s="4" t="s">
        <v>49</v>
      </c>
      <c r="E46" s="30">
        <v>544</v>
      </c>
      <c r="F46" s="20">
        <f t="shared" si="2"/>
        <v>78586.881158088232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3433629.73</v>
      </c>
      <c r="Q46" s="2">
        <f t="shared" si="7"/>
        <v>42751263.350000001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4"/>
        <v>0</v>
      </c>
      <c r="AB46" s="26">
        <f t="shared" si="5"/>
        <v>-42751263.350000001</v>
      </c>
      <c r="AC46" s="26">
        <f t="shared" si="6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97"/>
      <c r="B47" s="98"/>
      <c r="C47" s="1">
        <v>41</v>
      </c>
      <c r="D47" s="4" t="s">
        <v>50</v>
      </c>
      <c r="E47" s="30">
        <v>473</v>
      </c>
      <c r="F47" s="20">
        <f t="shared" si="2"/>
        <v>89191.596786469352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4296838.55</v>
      </c>
      <c r="Q47" s="2">
        <f t="shared" si="7"/>
        <v>42187625.280000001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4"/>
        <v>0</v>
      </c>
      <c r="AB47" s="26">
        <f t="shared" si="5"/>
        <v>-42187625.280000001</v>
      </c>
      <c r="AC47" s="26">
        <f t="shared" si="6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97"/>
      <c r="B48" s="98"/>
      <c r="C48" s="1">
        <v>42</v>
      </c>
      <c r="D48" s="4" t="s">
        <v>51</v>
      </c>
      <c r="E48" s="30">
        <v>734</v>
      </c>
      <c r="F48" s="20">
        <f t="shared" si="2"/>
        <v>76008.608079019075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6212707.7800000003</v>
      </c>
      <c r="Q48" s="2">
        <f t="shared" si="7"/>
        <v>55790318.329999998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4"/>
        <v>0</v>
      </c>
      <c r="AB48" s="26">
        <f t="shared" si="5"/>
        <v>-55790318.329999998</v>
      </c>
      <c r="AC48" s="26">
        <f t="shared" si="6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97"/>
      <c r="B49" s="98"/>
      <c r="C49" s="1">
        <v>43</v>
      </c>
      <c r="D49" s="4" t="s">
        <v>52</v>
      </c>
      <c r="E49" s="30">
        <v>828</v>
      </c>
      <c r="F49" s="20">
        <f t="shared" si="2"/>
        <v>80158.22844202898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4887506.76</v>
      </c>
      <c r="Q49" s="2">
        <f t="shared" si="7"/>
        <v>66371013.149999999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4"/>
        <v>0</v>
      </c>
      <c r="AB49" s="26">
        <f t="shared" si="5"/>
        <v>-66371013.149999999</v>
      </c>
      <c r="AC49" s="26">
        <f t="shared" si="6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97"/>
      <c r="B50" s="98"/>
      <c r="C50" s="1">
        <v>44</v>
      </c>
      <c r="D50" s="4" t="s">
        <v>53</v>
      </c>
      <c r="E50" s="30">
        <v>1723</v>
      </c>
      <c r="F50" s="20">
        <f t="shared" si="2"/>
        <v>65593.850731282655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6961619.3200000003</v>
      </c>
      <c r="Q50" s="2">
        <f t="shared" si="7"/>
        <v>113018204.81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4"/>
        <v>0</v>
      </c>
      <c r="AB50" s="26">
        <f t="shared" si="5"/>
        <v>-113018204.81</v>
      </c>
      <c r="AC50" s="26">
        <f t="shared" si="6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97"/>
      <c r="B51" s="98"/>
      <c r="C51" s="1">
        <v>45</v>
      </c>
      <c r="D51" s="4" t="s">
        <v>54</v>
      </c>
      <c r="E51" s="30">
        <v>552</v>
      </c>
      <c r="F51" s="20">
        <f t="shared" si="2"/>
        <v>90800.904275362307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5033369.1900000004</v>
      </c>
      <c r="Q51" s="2">
        <f t="shared" si="7"/>
        <v>50122099.159999996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4"/>
        <v>0</v>
      </c>
      <c r="AB51" s="26">
        <f t="shared" si="5"/>
        <v>-50122099.159999996</v>
      </c>
      <c r="AC51" s="26">
        <f t="shared" si="6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97"/>
      <c r="B52" s="98"/>
      <c r="C52" s="1">
        <v>46</v>
      </c>
      <c r="D52" s="4" t="s">
        <v>55</v>
      </c>
      <c r="E52" s="30">
        <v>762</v>
      </c>
      <c r="F52" s="20">
        <f t="shared" si="2"/>
        <v>82067.464842519679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6082621</v>
      </c>
      <c r="Q52" s="2">
        <f t="shared" si="7"/>
        <v>62535408.210000001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4"/>
        <v>0</v>
      </c>
      <c r="AB52" s="26">
        <f t="shared" si="5"/>
        <v>-62535408.210000001</v>
      </c>
      <c r="AC52" s="26">
        <f t="shared" si="6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97"/>
      <c r="B53" s="98"/>
      <c r="C53" s="1">
        <v>47</v>
      </c>
      <c r="D53" s="4" t="s">
        <v>56</v>
      </c>
      <c r="E53" s="30">
        <v>1412</v>
      </c>
      <c r="F53" s="20">
        <f t="shared" si="2"/>
        <v>75660.671883852687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11618049.119999999</v>
      </c>
      <c r="Q53" s="2">
        <f t="shared" si="7"/>
        <v>106832868.7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4"/>
        <v>0</v>
      </c>
      <c r="AB53" s="26">
        <f t="shared" si="5"/>
        <v>-106832868.7</v>
      </c>
      <c r="AC53" s="26">
        <f t="shared" si="6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97"/>
      <c r="B54" s="98"/>
      <c r="C54" s="1">
        <v>48</v>
      </c>
      <c r="D54" s="4" t="s">
        <v>57</v>
      </c>
      <c r="E54" s="30">
        <v>1662</v>
      </c>
      <c r="F54" s="20">
        <f t="shared" si="2"/>
        <v>75236.41746690734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14871054.699999999</v>
      </c>
      <c r="Q54" s="2">
        <f t="shared" si="7"/>
        <v>125042925.83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4"/>
        <v>0</v>
      </c>
      <c r="AB54" s="26">
        <f t="shared" si="5"/>
        <v>-125042925.83</v>
      </c>
      <c r="AC54" s="26">
        <f t="shared" si="6"/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3" t="s">
        <v>6</v>
      </c>
      <c r="B55" s="94"/>
      <c r="C55" s="94"/>
      <c r="D55" s="94"/>
      <c r="E55" s="32">
        <f>SUM(E7:E54)</f>
        <v>35308</v>
      </c>
      <c r="F55" s="21"/>
      <c r="G55" s="14">
        <f t="shared" ref="G55:Q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601195156.5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 t="shared" si="8"/>
        <v>303544592.65000004</v>
      </c>
      <c r="Q55" s="15">
        <f t="shared" si="8"/>
        <v>3124500500.7899995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82241156.5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7" spans="1:35">
      <c r="Q57" s="26"/>
      <c r="W57" s="26">
        <v>82241156.5</v>
      </c>
      <c r="X57" s="26"/>
      <c r="Y57" s="26">
        <v>493045344.29000002</v>
      </c>
    </row>
    <row r="59" spans="1:35">
      <c r="Q59" s="26"/>
      <c r="W59" s="26">
        <f>W57-W55</f>
        <v>0</v>
      </c>
      <c r="Y59" s="26">
        <f>Y57-Y55</f>
        <v>-12050595.710000038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2"/>
  <sheetViews>
    <sheetView topLeftCell="O49" zoomScaleNormal="100" workbookViewId="0">
      <selection activeCell="Q60" sqref="Q60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36" customWidth="1"/>
    <col min="17" max="17" width="13.85546875" style="16" customWidth="1"/>
    <col min="18" max="18" width="11.85546875" style="16" hidden="1" customWidth="1"/>
    <col min="19" max="19" width="13.28515625" style="26" hidden="1" customWidth="1"/>
    <col min="20" max="20" width="11.85546875" style="28" hidden="1" customWidth="1"/>
    <col min="21" max="21" width="11.85546875" style="26" hidden="1" customWidth="1"/>
    <col min="22" max="22" width="11.85546875" style="28" hidden="1" customWidth="1"/>
    <col min="23" max="26" width="11.85546875" style="16" hidden="1" customWidth="1"/>
    <col min="27" max="27" width="16.42578125" style="16" hidden="1" customWidth="1"/>
    <col min="28" max="29" width="11.85546875" style="16" hidden="1" customWidth="1"/>
    <col min="30" max="31" width="9.140625" style="16" hidden="1" customWidth="1"/>
    <col min="32" max="34" width="9.140625" style="16" customWidth="1"/>
    <col min="35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4"/>
      <c r="Q1" s="17"/>
    </row>
    <row r="2" spans="1:35">
      <c r="A2" s="92" t="s">
        <v>73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35">
      <c r="A3" s="92" t="s">
        <v>80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35" ht="12.75" thickBot="1">
      <c r="A4" s="19"/>
      <c r="P4" s="91" t="s">
        <v>58</v>
      </c>
      <c r="Q4" s="91"/>
    </row>
    <row r="5" spans="1:35" ht="33.75" customHeight="1" thickBot="1">
      <c r="A5" s="23" t="s">
        <v>0</v>
      </c>
      <c r="B5" s="103" t="s">
        <v>60</v>
      </c>
      <c r="C5" s="105" t="s">
        <v>5</v>
      </c>
      <c r="D5" s="106"/>
      <c r="E5" s="103" t="s">
        <v>61</v>
      </c>
      <c r="F5" s="109" t="s">
        <v>62</v>
      </c>
      <c r="G5" s="100" t="s">
        <v>63</v>
      </c>
      <c r="H5" s="100"/>
      <c r="I5" s="101"/>
      <c r="J5" s="102" t="s">
        <v>64</v>
      </c>
      <c r="K5" s="100"/>
      <c r="L5" s="100"/>
      <c r="M5" s="100"/>
      <c r="N5" s="100"/>
      <c r="O5" s="100"/>
      <c r="P5" s="101"/>
      <c r="Q5" s="95" t="s">
        <v>65</v>
      </c>
    </row>
    <row r="6" spans="1:35" ht="163.5" customHeight="1" thickBot="1">
      <c r="A6" s="24" t="s">
        <v>1</v>
      </c>
      <c r="B6" s="104"/>
      <c r="C6" s="107"/>
      <c r="D6" s="108"/>
      <c r="E6" s="104"/>
      <c r="F6" s="110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35" t="s">
        <v>72</v>
      </c>
      <c r="Q6" s="96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213940.68029962547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5298314.8499999996</v>
      </c>
      <c r="Q7" s="11">
        <f t="shared" ref="Q7:Q38" si="1">SUM(G7:P7)</f>
        <v>57122161.640000001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-57122161.640000001</v>
      </c>
      <c r="AC7" s="26">
        <f t="shared" ref="AC7:AC53" si="2"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97">
        <v>2</v>
      </c>
      <c r="B8" s="98" t="s">
        <v>9</v>
      </c>
      <c r="C8" s="9">
        <v>2</v>
      </c>
      <c r="D8" s="10" t="s">
        <v>10</v>
      </c>
      <c r="E8" s="30">
        <v>166</v>
      </c>
      <c r="F8" s="20">
        <f t="shared" ref="F8:F54" si="3">Q8/E8</f>
        <v>133096.25180722892</v>
      </c>
      <c r="G8" s="12">
        <f t="shared" ref="G8:G54" si="4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3314467.2</v>
      </c>
      <c r="Q8" s="11">
        <f t="shared" si="1"/>
        <v>22093977.800000001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5">Q8/$Q$55*$Q$57</f>
        <v>0</v>
      </c>
      <c r="AB8" s="26">
        <f t="shared" ref="AB8:AB53" si="6">AA8-Q8</f>
        <v>-22093977.800000001</v>
      </c>
      <c r="AC8" s="26">
        <f t="shared" si="2"/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97"/>
      <c r="B9" s="98"/>
      <c r="C9" s="1">
        <v>3</v>
      </c>
      <c r="D9" s="4" t="s">
        <v>11</v>
      </c>
      <c r="E9" s="30">
        <v>160</v>
      </c>
      <c r="F9" s="20">
        <f t="shared" si="3"/>
        <v>175043.02187500001</v>
      </c>
      <c r="G9" s="12">
        <f t="shared" si="4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6296542.4800000004</v>
      </c>
      <c r="Q9" s="2">
        <f t="shared" si="1"/>
        <v>28006883.5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5"/>
        <v>0</v>
      </c>
      <c r="AB9" s="26">
        <f t="shared" si="6"/>
        <v>-28006883.5</v>
      </c>
      <c r="AC9" s="26">
        <f t="shared" si="2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97"/>
      <c r="B10" s="98"/>
      <c r="C10" s="1">
        <v>4</v>
      </c>
      <c r="D10" s="4" t="s">
        <v>12</v>
      </c>
      <c r="E10" s="30">
        <v>215</v>
      </c>
      <c r="F10" s="20">
        <f t="shared" si="3"/>
        <v>114476.18479069768</v>
      </c>
      <c r="G10" s="12">
        <f t="shared" si="4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2794483.91</v>
      </c>
      <c r="Q10" s="2">
        <f t="shared" si="1"/>
        <v>24612379.73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5"/>
        <v>0</v>
      </c>
      <c r="AB10" s="26">
        <f t="shared" si="6"/>
        <v>-24612379.73</v>
      </c>
      <c r="AC10" s="26">
        <f t="shared" si="2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97"/>
      <c r="B11" s="98"/>
      <c r="C11" s="1">
        <v>5</v>
      </c>
      <c r="D11" s="4" t="s">
        <v>13</v>
      </c>
      <c r="E11" s="30">
        <v>176</v>
      </c>
      <c r="F11" s="20">
        <f t="shared" si="3"/>
        <v>123323.33965909091</v>
      </c>
      <c r="G11" s="12">
        <f t="shared" si="4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2559817.67</v>
      </c>
      <c r="Q11" s="2">
        <f t="shared" si="1"/>
        <v>21704907.780000001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5"/>
        <v>0</v>
      </c>
      <c r="AB11" s="26">
        <f t="shared" si="6"/>
        <v>-21704907.780000001</v>
      </c>
      <c r="AC11" s="26">
        <f t="shared" si="2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97"/>
      <c r="B12" s="98"/>
      <c r="C12" s="1">
        <v>6</v>
      </c>
      <c r="D12" s="4" t="s">
        <v>14</v>
      </c>
      <c r="E12" s="30">
        <v>356</v>
      </c>
      <c r="F12" s="20">
        <f t="shared" si="3"/>
        <v>89538.051994382025</v>
      </c>
      <c r="G12" s="12">
        <f t="shared" si="4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3294857.39</v>
      </c>
      <c r="Q12" s="2">
        <f t="shared" si="1"/>
        <v>31875546.510000002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5"/>
        <v>0</v>
      </c>
      <c r="AB12" s="26">
        <f t="shared" si="6"/>
        <v>-31875546.510000002</v>
      </c>
      <c r="AC12" s="26">
        <f t="shared" si="2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97"/>
      <c r="B13" s="98"/>
      <c r="C13" s="1">
        <v>7</v>
      </c>
      <c r="D13" s="4" t="s">
        <v>15</v>
      </c>
      <c r="E13" s="30">
        <v>211</v>
      </c>
      <c r="F13" s="20">
        <f t="shared" si="3"/>
        <v>112085.90109004741</v>
      </c>
      <c r="G13" s="12">
        <f t="shared" si="4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2869649.1</v>
      </c>
      <c r="Q13" s="2">
        <f t="shared" si="1"/>
        <v>23650125.130000003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5"/>
        <v>0</v>
      </c>
      <c r="AB13" s="26">
        <f t="shared" si="6"/>
        <v>-23650125.130000003</v>
      </c>
      <c r="AC13" s="26">
        <f t="shared" si="2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97"/>
      <c r="B14" s="98"/>
      <c r="C14" s="1">
        <v>8</v>
      </c>
      <c r="D14" s="4" t="s">
        <v>16</v>
      </c>
      <c r="E14" s="30">
        <v>134</v>
      </c>
      <c r="F14" s="20">
        <f t="shared" si="3"/>
        <v>131373.91</v>
      </c>
      <c r="G14" s="12">
        <f t="shared" si="4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2611198.0499999998</v>
      </c>
      <c r="Q14" s="2">
        <f t="shared" si="1"/>
        <v>17604103.940000001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5"/>
        <v>0</v>
      </c>
      <c r="AB14" s="26">
        <f t="shared" si="6"/>
        <v>-17604103.940000001</v>
      </c>
      <c r="AC14" s="26">
        <f t="shared" si="2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97"/>
      <c r="B15" s="98"/>
      <c r="C15" s="1">
        <v>9</v>
      </c>
      <c r="D15" s="4" t="s">
        <v>17</v>
      </c>
      <c r="E15" s="30">
        <v>188</v>
      </c>
      <c r="F15" s="20">
        <f t="shared" si="3"/>
        <v>141903.21351063831</v>
      </c>
      <c r="G15" s="12">
        <f t="shared" si="4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4023099.05</v>
      </c>
      <c r="Q15" s="2">
        <f t="shared" si="1"/>
        <v>26677804.140000001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5"/>
        <v>0</v>
      </c>
      <c r="AB15" s="26">
        <f t="shared" si="6"/>
        <v>-26677804.140000001</v>
      </c>
      <c r="AC15" s="26">
        <f t="shared" si="2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97"/>
      <c r="B16" s="98"/>
      <c r="C16" s="1">
        <v>10</v>
      </c>
      <c r="D16" s="6" t="s">
        <v>18</v>
      </c>
      <c r="E16" s="31">
        <v>184</v>
      </c>
      <c r="F16" s="20">
        <f t="shared" si="3"/>
        <v>442677.29195652175</v>
      </c>
      <c r="G16" s="12">
        <f t="shared" si="4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10990393.66</v>
      </c>
      <c r="Q16" s="2">
        <f t="shared" si="1"/>
        <v>81452621.719999999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5"/>
        <v>0</v>
      </c>
      <c r="AB16" s="26">
        <f t="shared" si="6"/>
        <v>-81452621.719999999</v>
      </c>
      <c r="AC16" s="26">
        <f t="shared" si="2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97"/>
      <c r="B17" s="98"/>
      <c r="C17" s="1">
        <v>11</v>
      </c>
      <c r="D17" s="7" t="s">
        <v>19</v>
      </c>
      <c r="E17" s="31">
        <v>183</v>
      </c>
      <c r="F17" s="20">
        <f t="shared" si="3"/>
        <v>551381.06415300549</v>
      </c>
      <c r="G17" s="12">
        <f t="shared" si="4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8501997.4399999995</v>
      </c>
      <c r="Q17" s="2">
        <f t="shared" si="1"/>
        <v>100902734.73999999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5"/>
        <v>0</v>
      </c>
      <c r="AB17" s="26">
        <f t="shared" si="6"/>
        <v>-100902734.73999999</v>
      </c>
      <c r="AC17" s="26">
        <f t="shared" si="2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97"/>
      <c r="B18" s="99"/>
      <c r="C18" s="1">
        <v>12</v>
      </c>
      <c r="D18" s="7" t="s">
        <v>20</v>
      </c>
      <c r="E18" s="31">
        <v>140</v>
      </c>
      <c r="F18" s="20">
        <f t="shared" si="3"/>
        <v>618664.25557142857</v>
      </c>
      <c r="G18" s="12">
        <f t="shared" si="4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9430321.4499999993</v>
      </c>
      <c r="Q18" s="2">
        <f t="shared" si="1"/>
        <v>86612995.780000001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5"/>
        <v>0</v>
      </c>
      <c r="AB18" s="26">
        <f t="shared" si="6"/>
        <v>-86612995.780000001</v>
      </c>
      <c r="AC18" s="26">
        <f t="shared" si="2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3"/>
        <v>77920.274422382659</v>
      </c>
      <c r="G19" s="12">
        <f t="shared" si="4"/>
        <v>54127700</v>
      </c>
      <c r="H19" s="8">
        <v>2280000</v>
      </c>
      <c r="I19" s="2"/>
      <c r="J19" s="2">
        <v>4204775.54</v>
      </c>
      <c r="K19" s="11">
        <f t="shared" si="0"/>
        <v>17962430</v>
      </c>
      <c r="L19" s="2">
        <v>342000</v>
      </c>
      <c r="M19" s="2">
        <v>15000</v>
      </c>
      <c r="N19" s="2">
        <v>0</v>
      </c>
      <c r="O19" s="2">
        <v>0</v>
      </c>
      <c r="P19" s="11">
        <v>7403758.5199999996</v>
      </c>
      <c r="Q19" s="2">
        <f t="shared" si="1"/>
        <v>86335664.059999987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v>3841430</v>
      </c>
      <c r="X19" s="28"/>
      <c r="Y19" s="26">
        <v>13580982.748848792</v>
      </c>
      <c r="Z19" s="26"/>
      <c r="AA19" s="39">
        <f t="shared" si="5"/>
        <v>0</v>
      </c>
      <c r="AB19" s="26">
        <f t="shared" si="6"/>
        <v>-86335664.059999987</v>
      </c>
      <c r="AC19" s="26">
        <f t="shared" si="2"/>
        <v>-78931905.540000007</v>
      </c>
      <c r="AD19" s="26"/>
      <c r="AE19" s="26"/>
      <c r="AF19" s="26"/>
      <c r="AG19" s="26"/>
      <c r="AH19" s="26"/>
      <c r="AI19" s="26"/>
    </row>
    <row r="20" spans="1:35" ht="54" customHeight="1">
      <c r="A20" s="97">
        <v>4</v>
      </c>
      <c r="B20" s="111" t="s">
        <v>21</v>
      </c>
      <c r="C20" s="1">
        <v>14</v>
      </c>
      <c r="D20" s="4" t="s">
        <v>22</v>
      </c>
      <c r="E20" s="30">
        <v>1561</v>
      </c>
      <c r="F20" s="20">
        <f t="shared" si="3"/>
        <v>81377.732056374123</v>
      </c>
      <c r="G20" s="12">
        <f t="shared" si="4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26966541.530000001</v>
      </c>
      <c r="Q20" s="2">
        <f t="shared" si="1"/>
        <v>127030639.74000001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5"/>
        <v>0</v>
      </c>
      <c r="AB20" s="26">
        <f t="shared" si="6"/>
        <v>-127030639.74000001</v>
      </c>
      <c r="AC20" s="26">
        <f t="shared" si="2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97"/>
      <c r="B21" s="98"/>
      <c r="C21" s="1">
        <v>15</v>
      </c>
      <c r="D21" s="4" t="s">
        <v>23</v>
      </c>
      <c r="E21" s="30">
        <v>1359</v>
      </c>
      <c r="F21" s="20">
        <f t="shared" si="3"/>
        <v>71646.393289183223</v>
      </c>
      <c r="G21" s="12">
        <f t="shared" si="4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6215060.9199999999</v>
      </c>
      <c r="Q21" s="2">
        <f t="shared" si="1"/>
        <v>97367448.480000004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5"/>
        <v>0</v>
      </c>
      <c r="AB21" s="26">
        <f t="shared" si="6"/>
        <v>-97367448.480000004</v>
      </c>
      <c r="AC21" s="26">
        <f t="shared" si="2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97"/>
      <c r="B22" s="98"/>
      <c r="C22" s="1">
        <v>16</v>
      </c>
      <c r="D22" s="4" t="s">
        <v>24</v>
      </c>
      <c r="E22" s="30">
        <v>1223</v>
      </c>
      <c r="F22" s="20">
        <f t="shared" si="3"/>
        <v>74458.870621422728</v>
      </c>
      <c r="G22" s="12">
        <f t="shared" si="4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6515742.5199999996</v>
      </c>
      <c r="Q22" s="2">
        <f t="shared" si="1"/>
        <v>91063198.769999996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5"/>
        <v>0</v>
      </c>
      <c r="AB22" s="26">
        <f t="shared" si="6"/>
        <v>-91063198.769999996</v>
      </c>
      <c r="AC22" s="26">
        <f t="shared" si="2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97"/>
      <c r="B23" s="98"/>
      <c r="C23" s="1">
        <v>17</v>
      </c>
      <c r="D23" s="4" t="s">
        <v>25</v>
      </c>
      <c r="E23" s="30">
        <v>1252</v>
      </c>
      <c r="F23" s="20">
        <f t="shared" si="3"/>
        <v>64895.37736421726</v>
      </c>
      <c r="G23" s="12">
        <f t="shared" si="4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5558691.4699999997</v>
      </c>
      <c r="Q23" s="2">
        <f t="shared" si="1"/>
        <v>81249012.460000008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5"/>
        <v>0</v>
      </c>
      <c r="AB23" s="26">
        <f t="shared" si="6"/>
        <v>-81249012.460000008</v>
      </c>
      <c r="AC23" s="26">
        <f t="shared" si="2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97"/>
      <c r="B24" s="98"/>
      <c r="C24" s="1">
        <v>18</v>
      </c>
      <c r="D24" s="4" t="s">
        <v>26</v>
      </c>
      <c r="E24" s="30">
        <v>1866</v>
      </c>
      <c r="F24" s="20">
        <f t="shared" si="3"/>
        <v>71571.664062165059</v>
      </c>
      <c r="G24" s="12">
        <f t="shared" si="4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4553657.1399999997</v>
      </c>
      <c r="Q24" s="2">
        <f t="shared" si="1"/>
        <v>133552725.14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5"/>
        <v>0</v>
      </c>
      <c r="AB24" s="26">
        <f t="shared" si="6"/>
        <v>-133552725.14</v>
      </c>
      <c r="AC24" s="26">
        <f t="shared" si="2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97"/>
      <c r="B25" s="98"/>
      <c r="C25" s="1">
        <v>19</v>
      </c>
      <c r="D25" s="4" t="s">
        <v>27</v>
      </c>
      <c r="E25" s="30">
        <v>840</v>
      </c>
      <c r="F25" s="20">
        <f t="shared" si="3"/>
        <v>82215.536309523814</v>
      </c>
      <c r="G25" s="12">
        <f t="shared" si="4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4834519.71</v>
      </c>
      <c r="Q25" s="2">
        <f t="shared" si="1"/>
        <v>69061050.5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5"/>
        <v>0</v>
      </c>
      <c r="AB25" s="26">
        <f t="shared" si="6"/>
        <v>-69061050.5</v>
      </c>
      <c r="AC25" s="26">
        <f t="shared" si="2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97"/>
      <c r="B26" s="98"/>
      <c r="C26" s="1">
        <v>20</v>
      </c>
      <c r="D26" s="4" t="s">
        <v>28</v>
      </c>
      <c r="E26" s="30">
        <v>1316</v>
      </c>
      <c r="F26" s="20">
        <f t="shared" si="3"/>
        <v>91651.509361702119</v>
      </c>
      <c r="G26" s="12">
        <f t="shared" si="4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8078130.96</v>
      </c>
      <c r="Q26" s="2">
        <f t="shared" si="1"/>
        <v>120613386.31999999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5"/>
        <v>0</v>
      </c>
      <c r="AB26" s="26">
        <f t="shared" si="6"/>
        <v>-120613386.31999999</v>
      </c>
      <c r="AC26" s="26">
        <f t="shared" si="2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97"/>
      <c r="B27" s="98"/>
      <c r="C27" s="1">
        <v>21</v>
      </c>
      <c r="D27" s="4" t="s">
        <v>29</v>
      </c>
      <c r="E27" s="30">
        <v>435</v>
      </c>
      <c r="F27" s="20">
        <f t="shared" si="3"/>
        <v>100634.55429885059</v>
      </c>
      <c r="G27" s="12">
        <f t="shared" si="4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4530675.7300000004</v>
      </c>
      <c r="Q27" s="2">
        <f t="shared" si="1"/>
        <v>43776031.120000005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5"/>
        <v>0</v>
      </c>
      <c r="AB27" s="26">
        <f t="shared" si="6"/>
        <v>-43776031.120000005</v>
      </c>
      <c r="AC27" s="26">
        <f t="shared" si="2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97"/>
      <c r="B28" s="98"/>
      <c r="C28" s="1">
        <v>22</v>
      </c>
      <c r="D28" s="4" t="s">
        <v>30</v>
      </c>
      <c r="E28" s="30">
        <v>766</v>
      </c>
      <c r="F28" s="20">
        <f t="shared" si="3"/>
        <v>74741.294999999998</v>
      </c>
      <c r="G28" s="12">
        <f t="shared" si="4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6371818.6500000004</v>
      </c>
      <c r="Q28" s="2">
        <f t="shared" si="1"/>
        <v>57251831.969999999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5"/>
        <v>0</v>
      </c>
      <c r="AB28" s="26">
        <f t="shared" si="6"/>
        <v>-57251831.969999999</v>
      </c>
      <c r="AC28" s="26">
        <f t="shared" si="2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97"/>
      <c r="B29" s="98"/>
      <c r="C29" s="1">
        <v>23</v>
      </c>
      <c r="D29" s="4" t="s">
        <v>31</v>
      </c>
      <c r="E29" s="30">
        <v>1863</v>
      </c>
      <c r="F29" s="20">
        <f t="shared" si="3"/>
        <v>69321.565034889965</v>
      </c>
      <c r="G29" s="12">
        <f t="shared" si="4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11824494.640000001</v>
      </c>
      <c r="Q29" s="2">
        <f t="shared" si="1"/>
        <v>129146075.66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5"/>
        <v>0</v>
      </c>
      <c r="AB29" s="26">
        <f t="shared" si="6"/>
        <v>-129146075.66</v>
      </c>
      <c r="AC29" s="26">
        <f t="shared" si="2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97"/>
      <c r="B30" s="98"/>
      <c r="C30" s="1">
        <v>24</v>
      </c>
      <c r="D30" s="4" t="s">
        <v>32</v>
      </c>
      <c r="E30" s="30">
        <v>1309</v>
      </c>
      <c r="F30" s="20">
        <f t="shared" si="3"/>
        <v>63891.818540870896</v>
      </c>
      <c r="G30" s="12">
        <f t="shared" si="4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4457998.59</v>
      </c>
      <c r="Q30" s="2">
        <f t="shared" si="1"/>
        <v>83634390.469999999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5"/>
        <v>0</v>
      </c>
      <c r="AB30" s="26">
        <f t="shared" si="6"/>
        <v>-83634390.469999999</v>
      </c>
      <c r="AC30" s="26">
        <f t="shared" si="2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97"/>
      <c r="B31" s="98"/>
      <c r="C31" s="1">
        <v>25</v>
      </c>
      <c r="D31" s="4" t="s">
        <v>33</v>
      </c>
      <c r="E31" s="30">
        <v>1362</v>
      </c>
      <c r="F31" s="20">
        <f t="shared" si="3"/>
        <v>67934.494302496329</v>
      </c>
      <c r="G31" s="12">
        <f t="shared" si="4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5804427.5199999996</v>
      </c>
      <c r="Q31" s="2">
        <f t="shared" si="1"/>
        <v>92526781.239999995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5"/>
        <v>0</v>
      </c>
      <c r="AB31" s="26">
        <f t="shared" si="6"/>
        <v>-92526781.239999995</v>
      </c>
      <c r="AC31" s="26">
        <f t="shared" si="2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97"/>
      <c r="B32" s="98"/>
      <c r="C32" s="1">
        <v>26</v>
      </c>
      <c r="D32" s="4" t="s">
        <v>34</v>
      </c>
      <c r="E32" s="30">
        <v>1793</v>
      </c>
      <c r="F32" s="20">
        <f t="shared" si="3"/>
        <v>66968.536614612385</v>
      </c>
      <c r="G32" s="12">
        <f t="shared" si="4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7244686.1100000003</v>
      </c>
      <c r="Q32" s="2">
        <f t="shared" si="1"/>
        <v>120074586.15000001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5"/>
        <v>0</v>
      </c>
      <c r="AB32" s="26">
        <f t="shared" si="6"/>
        <v>-120074586.15000001</v>
      </c>
      <c r="AC32" s="26">
        <f t="shared" si="2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97"/>
      <c r="B33" s="98"/>
      <c r="C33" s="1">
        <v>27</v>
      </c>
      <c r="D33" s="4" t="s">
        <v>35</v>
      </c>
      <c r="E33" s="30">
        <v>339</v>
      </c>
      <c r="F33" s="20">
        <f t="shared" si="3"/>
        <v>101058.46796460178</v>
      </c>
      <c r="G33" s="12">
        <f t="shared" si="4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3580567.28</v>
      </c>
      <c r="Q33" s="2">
        <f t="shared" si="1"/>
        <v>34258820.640000001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5"/>
        <v>0</v>
      </c>
      <c r="AB33" s="26">
        <f t="shared" si="6"/>
        <v>-34258820.640000001</v>
      </c>
      <c r="AC33" s="26">
        <f t="shared" si="2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97"/>
      <c r="B34" s="98"/>
      <c r="C34" s="1">
        <v>28</v>
      </c>
      <c r="D34" s="4" t="s">
        <v>36</v>
      </c>
      <c r="E34" s="30">
        <v>523</v>
      </c>
      <c r="F34" s="20">
        <f t="shared" si="3"/>
        <v>94310.159196940731</v>
      </c>
      <c r="G34" s="12">
        <f t="shared" si="4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4540994.63</v>
      </c>
      <c r="Q34" s="2">
        <f t="shared" si="1"/>
        <v>49324213.260000005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5"/>
        <v>0</v>
      </c>
      <c r="AB34" s="26">
        <f t="shared" si="6"/>
        <v>-49324213.260000005</v>
      </c>
      <c r="AC34" s="26">
        <f t="shared" si="2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97"/>
      <c r="B35" s="98"/>
      <c r="C35" s="1">
        <v>29</v>
      </c>
      <c r="D35" s="4" t="s">
        <v>37</v>
      </c>
      <c r="E35" s="30">
        <v>357</v>
      </c>
      <c r="F35" s="20">
        <f t="shared" si="3"/>
        <v>88803.229495798325</v>
      </c>
      <c r="G35" s="12">
        <f t="shared" si="4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2519116.5299999998</v>
      </c>
      <c r="Q35" s="2">
        <f t="shared" si="1"/>
        <v>31702752.93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5"/>
        <v>0</v>
      </c>
      <c r="AB35" s="26">
        <f t="shared" si="6"/>
        <v>-31702752.93</v>
      </c>
      <c r="AC35" s="26">
        <f t="shared" si="2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97"/>
      <c r="B36" s="98"/>
      <c r="C36" s="1">
        <v>30</v>
      </c>
      <c r="D36" s="4" t="s">
        <v>39</v>
      </c>
      <c r="E36" s="30">
        <v>374</v>
      </c>
      <c r="F36" s="20">
        <f t="shared" si="3"/>
        <v>117930.59141711229</v>
      </c>
      <c r="G36" s="12">
        <f t="shared" si="4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7769905.0199999996</v>
      </c>
      <c r="Q36" s="2">
        <f t="shared" si="1"/>
        <v>44106041.189999998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5"/>
        <v>0</v>
      </c>
      <c r="AB36" s="26">
        <f t="shared" si="6"/>
        <v>-44106041.189999998</v>
      </c>
      <c r="AC36" s="26">
        <f t="shared" si="2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97"/>
      <c r="B37" s="98"/>
      <c r="C37" s="1">
        <v>31</v>
      </c>
      <c r="D37" s="4" t="s">
        <v>40</v>
      </c>
      <c r="E37" s="30">
        <v>598</v>
      </c>
      <c r="F37" s="20">
        <f t="shared" si="3"/>
        <v>77921.448311036787</v>
      </c>
      <c r="G37" s="12">
        <f t="shared" si="4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4242693.37</v>
      </c>
      <c r="Q37" s="2">
        <f t="shared" si="1"/>
        <v>46597026.089999996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5"/>
        <v>0</v>
      </c>
      <c r="AB37" s="26">
        <f t="shared" si="6"/>
        <v>-46597026.089999996</v>
      </c>
      <c r="AC37" s="26">
        <f t="shared" si="2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97"/>
      <c r="B38" s="98"/>
      <c r="C38" s="1">
        <v>32</v>
      </c>
      <c r="D38" s="4" t="s">
        <v>41</v>
      </c>
      <c r="E38" s="30">
        <v>495</v>
      </c>
      <c r="F38" s="20">
        <f t="shared" si="3"/>
        <v>86432.433737373736</v>
      </c>
      <c r="G38" s="12">
        <f t="shared" si="4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3734513.91</v>
      </c>
      <c r="Q38" s="2">
        <f t="shared" si="1"/>
        <v>42784054.700000003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5"/>
        <v>0</v>
      </c>
      <c r="AB38" s="26">
        <f t="shared" si="6"/>
        <v>-42784054.700000003</v>
      </c>
      <c r="AC38" s="26">
        <f t="shared" si="2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97"/>
      <c r="B39" s="98"/>
      <c r="C39" s="1">
        <v>33</v>
      </c>
      <c r="D39" s="4" t="s">
        <v>42</v>
      </c>
      <c r="E39" s="30">
        <v>410</v>
      </c>
      <c r="F39" s="20">
        <f t="shared" si="3"/>
        <v>100552.50282926828</v>
      </c>
      <c r="G39" s="12">
        <f t="shared" si="4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4005802.39</v>
      </c>
      <c r="Q39" s="2">
        <f t="shared" ref="Q39:Q54" si="7">SUM(G39:P39)</f>
        <v>41226526.159999996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5"/>
        <v>0</v>
      </c>
      <c r="AB39" s="26">
        <f t="shared" si="6"/>
        <v>-41226526.159999996</v>
      </c>
      <c r="AC39" s="26">
        <f t="shared" si="2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97"/>
      <c r="B40" s="98"/>
      <c r="C40" s="1">
        <v>34</v>
      </c>
      <c r="D40" s="4" t="s">
        <v>43</v>
      </c>
      <c r="E40" s="30">
        <v>429</v>
      </c>
      <c r="F40" s="20">
        <f t="shared" si="3"/>
        <v>154925.08286713285</v>
      </c>
      <c r="G40" s="12">
        <f t="shared" si="4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20818131.91</v>
      </c>
      <c r="Q40" s="2">
        <f t="shared" si="7"/>
        <v>66462860.549999997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5"/>
        <v>0</v>
      </c>
      <c r="AB40" s="26">
        <f t="shared" si="6"/>
        <v>-66462860.549999997</v>
      </c>
      <c r="AC40" s="26">
        <f t="shared" si="2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97"/>
      <c r="B41" s="98"/>
      <c r="C41" s="1">
        <v>35</v>
      </c>
      <c r="D41" s="4" t="s">
        <v>44</v>
      </c>
      <c r="E41" s="30">
        <v>560</v>
      </c>
      <c r="F41" s="20">
        <f t="shared" si="3"/>
        <v>87630.30857142857</v>
      </c>
      <c r="G41" s="12">
        <f t="shared" si="4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4178414.36</v>
      </c>
      <c r="Q41" s="2">
        <f t="shared" si="7"/>
        <v>49072972.799999997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5"/>
        <v>0</v>
      </c>
      <c r="AB41" s="26">
        <f t="shared" si="6"/>
        <v>-49072972.799999997</v>
      </c>
      <c r="AC41" s="26">
        <f t="shared" si="2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97"/>
      <c r="B42" s="98"/>
      <c r="C42" s="1">
        <v>36</v>
      </c>
      <c r="D42" s="4" t="s">
        <v>45</v>
      </c>
      <c r="E42" s="30">
        <v>466</v>
      </c>
      <c r="F42" s="20">
        <f t="shared" si="3"/>
        <v>105246.96684549357</v>
      </c>
      <c r="G42" s="12">
        <f t="shared" si="4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4444313.0599999996</v>
      </c>
      <c r="Q42" s="2">
        <f t="shared" si="7"/>
        <v>49045086.550000004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5"/>
        <v>0</v>
      </c>
      <c r="AB42" s="26">
        <f t="shared" si="6"/>
        <v>-49045086.550000004</v>
      </c>
      <c r="AC42" s="26">
        <f t="shared" si="2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97"/>
      <c r="B43" s="98"/>
      <c r="C43" s="1">
        <v>37</v>
      </c>
      <c r="D43" s="4" t="s">
        <v>46</v>
      </c>
      <c r="E43" s="30">
        <v>759</v>
      </c>
      <c r="F43" s="20">
        <f t="shared" si="3"/>
        <v>82053.97696969696</v>
      </c>
      <c r="G43" s="12">
        <f t="shared" si="4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6845961.5499999998</v>
      </c>
      <c r="Q43" s="2">
        <f t="shared" si="7"/>
        <v>62278968.519999996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5"/>
        <v>0</v>
      </c>
      <c r="AB43" s="26">
        <f t="shared" si="6"/>
        <v>-62278968.519999996</v>
      </c>
      <c r="AC43" s="26">
        <f t="shared" si="2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97"/>
      <c r="B44" s="98"/>
      <c r="C44" s="1">
        <v>38</v>
      </c>
      <c r="D44" s="4" t="s">
        <v>47</v>
      </c>
      <c r="E44" s="30">
        <v>438</v>
      </c>
      <c r="F44" s="20">
        <f t="shared" si="3"/>
        <v>101860.0514155251</v>
      </c>
      <c r="G44" s="12">
        <f t="shared" si="4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6223312.0199999996</v>
      </c>
      <c r="Q44" s="2">
        <f t="shared" si="7"/>
        <v>44614702.519999996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5"/>
        <v>0</v>
      </c>
      <c r="AB44" s="26">
        <f t="shared" si="6"/>
        <v>-44614702.519999996</v>
      </c>
      <c r="AC44" s="26">
        <f t="shared" si="2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97"/>
      <c r="B45" s="98"/>
      <c r="C45" s="1">
        <v>39</v>
      </c>
      <c r="D45" s="4" t="s">
        <v>48</v>
      </c>
      <c r="E45" s="30">
        <v>437</v>
      </c>
      <c r="F45" s="20">
        <f t="shared" si="3"/>
        <v>124922.7556750572</v>
      </c>
      <c r="G45" s="12">
        <f t="shared" si="4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6122961.3700000001</v>
      </c>
      <c r="Q45" s="2">
        <f t="shared" si="7"/>
        <v>54591244.229999997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5"/>
        <v>0</v>
      </c>
      <c r="AB45" s="26">
        <f t="shared" si="6"/>
        <v>-54591244.229999997</v>
      </c>
      <c r="AC45" s="26">
        <f t="shared" si="2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97"/>
      <c r="B46" s="98"/>
      <c r="C46" s="1">
        <v>40</v>
      </c>
      <c r="D46" s="4" t="s">
        <v>49</v>
      </c>
      <c r="E46" s="30">
        <v>544</v>
      </c>
      <c r="F46" s="20">
        <f t="shared" si="3"/>
        <v>78945.49117647059</v>
      </c>
      <c r="G46" s="12">
        <f t="shared" si="4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3628713.58</v>
      </c>
      <c r="Q46" s="2">
        <f t="shared" si="7"/>
        <v>42946347.200000003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5"/>
        <v>0</v>
      </c>
      <c r="AB46" s="26">
        <f t="shared" si="6"/>
        <v>-42946347.200000003</v>
      </c>
      <c r="AC46" s="26">
        <f t="shared" si="2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97"/>
      <c r="B47" s="98"/>
      <c r="C47" s="1">
        <v>41</v>
      </c>
      <c r="D47" s="4" t="s">
        <v>50</v>
      </c>
      <c r="E47" s="30">
        <v>473</v>
      </c>
      <c r="F47" s="20">
        <f t="shared" si="3"/>
        <v>89598.598541226223</v>
      </c>
      <c r="G47" s="12">
        <f t="shared" si="4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4489350.38</v>
      </c>
      <c r="Q47" s="2">
        <f t="shared" si="7"/>
        <v>42380137.110000007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5"/>
        <v>0</v>
      </c>
      <c r="AB47" s="26">
        <f t="shared" si="6"/>
        <v>-42380137.110000007</v>
      </c>
      <c r="AC47" s="26">
        <f t="shared" si="2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97"/>
      <c r="B48" s="98"/>
      <c r="C48" s="1">
        <v>42</v>
      </c>
      <c r="D48" s="4" t="s">
        <v>51</v>
      </c>
      <c r="E48" s="30">
        <v>734</v>
      </c>
      <c r="F48" s="20">
        <f t="shared" si="3"/>
        <v>76355.452847411449</v>
      </c>
      <c r="G48" s="12">
        <f t="shared" si="4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6467291.8399999999</v>
      </c>
      <c r="Q48" s="2">
        <f t="shared" si="7"/>
        <v>56044902.390000001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5"/>
        <v>0</v>
      </c>
      <c r="AB48" s="26">
        <f t="shared" si="6"/>
        <v>-56044902.390000001</v>
      </c>
      <c r="AC48" s="26">
        <f t="shared" si="2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97"/>
      <c r="B49" s="98"/>
      <c r="C49" s="1">
        <v>43</v>
      </c>
      <c r="D49" s="4" t="s">
        <v>52</v>
      </c>
      <c r="E49" s="30">
        <v>828</v>
      </c>
      <c r="F49" s="20">
        <f t="shared" si="3"/>
        <v>80524.008876811597</v>
      </c>
      <c r="G49" s="12">
        <f t="shared" si="4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5190372.96</v>
      </c>
      <c r="Q49" s="2">
        <f t="shared" si="7"/>
        <v>66673879.350000001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5"/>
        <v>0</v>
      </c>
      <c r="AB49" s="26">
        <f t="shared" si="6"/>
        <v>-66673879.350000001</v>
      </c>
      <c r="AC49" s="26">
        <f t="shared" si="2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97"/>
      <c r="B50" s="98"/>
      <c r="C50" s="1">
        <v>44</v>
      </c>
      <c r="D50" s="4" t="s">
        <v>53</v>
      </c>
      <c r="E50" s="30">
        <v>1723</v>
      </c>
      <c r="F50" s="20">
        <f t="shared" si="3"/>
        <v>65893.170562971558</v>
      </c>
      <c r="G50" s="12">
        <f t="shared" si="4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7477347.3899999997</v>
      </c>
      <c r="Q50" s="2">
        <f t="shared" si="7"/>
        <v>113533932.88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5"/>
        <v>0</v>
      </c>
      <c r="AB50" s="26">
        <f t="shared" si="6"/>
        <v>-113533932.88</v>
      </c>
      <c r="AC50" s="26">
        <f t="shared" si="2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97"/>
      <c r="B51" s="98"/>
      <c r="C51" s="1">
        <v>45</v>
      </c>
      <c r="D51" s="4" t="s">
        <v>54</v>
      </c>
      <c r="E51" s="30">
        <v>552</v>
      </c>
      <c r="F51" s="20">
        <f t="shared" si="3"/>
        <v>91215.249673913044</v>
      </c>
      <c r="G51" s="12">
        <f t="shared" si="4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5262087.8499999996</v>
      </c>
      <c r="Q51" s="2">
        <f t="shared" si="7"/>
        <v>50350817.82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5"/>
        <v>0</v>
      </c>
      <c r="AB51" s="26">
        <f t="shared" si="6"/>
        <v>-50350817.82</v>
      </c>
      <c r="AC51" s="26">
        <f t="shared" si="2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97"/>
      <c r="B52" s="98"/>
      <c r="C52" s="1">
        <v>46</v>
      </c>
      <c r="D52" s="4" t="s">
        <v>55</v>
      </c>
      <c r="E52" s="30">
        <v>762</v>
      </c>
      <c r="F52" s="20">
        <f t="shared" si="3"/>
        <v>82441.957559055125</v>
      </c>
      <c r="G52" s="12">
        <f t="shared" si="4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6367984.4500000002</v>
      </c>
      <c r="Q52" s="2">
        <f t="shared" si="7"/>
        <v>62820771.660000004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5"/>
        <v>0</v>
      </c>
      <c r="AB52" s="26">
        <f t="shared" si="6"/>
        <v>-62820771.660000004</v>
      </c>
      <c r="AC52" s="26">
        <f t="shared" si="2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97"/>
      <c r="B53" s="98"/>
      <c r="C53" s="1">
        <v>47</v>
      </c>
      <c r="D53" s="4" t="s">
        <v>56</v>
      </c>
      <c r="E53" s="30">
        <v>1412</v>
      </c>
      <c r="F53" s="20">
        <f t="shared" si="3"/>
        <v>76005.928944759202</v>
      </c>
      <c r="G53" s="12">
        <f t="shared" si="4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12105552.09</v>
      </c>
      <c r="Q53" s="2">
        <f t="shared" si="7"/>
        <v>107320371.67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5"/>
        <v>0</v>
      </c>
      <c r="AB53" s="26">
        <f t="shared" si="6"/>
        <v>-107320371.67</v>
      </c>
      <c r="AC53" s="26">
        <f t="shared" si="2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97"/>
      <c r="B54" s="98"/>
      <c r="C54" s="1">
        <v>48</v>
      </c>
      <c r="D54" s="4" t="s">
        <v>57</v>
      </c>
      <c r="E54" s="30">
        <v>1662</v>
      </c>
      <c r="F54" s="20">
        <f t="shared" si="3"/>
        <v>75579.738555956676</v>
      </c>
      <c r="G54" s="12">
        <f t="shared" si="4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15441654.35</v>
      </c>
      <c r="Q54" s="2">
        <f t="shared" si="7"/>
        <v>125613525.47999999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5"/>
        <v>0</v>
      </c>
      <c r="AB54" s="26">
        <f>AA54-Q54</f>
        <v>-125613525.47999999</v>
      </c>
      <c r="AC54" s="26">
        <f>ROUND(P54+AB54,2)</f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93" t="s">
        <v>6</v>
      </c>
      <c r="B55" s="94"/>
      <c r="C55" s="94"/>
      <c r="D55" s="94"/>
      <c r="E55" s="32">
        <f>SUM(E7:E54)</f>
        <v>35308</v>
      </c>
      <c r="F55" s="21"/>
      <c r="G55" s="14">
        <f t="shared" ref="G55:O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601185880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>SUM(P7:P54)</f>
        <v>317802388.55000001</v>
      </c>
      <c r="Q55" s="15">
        <f>SUM(Q7:Q54)</f>
        <v>3138749020.190001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82231880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6" spans="1:35">
      <c r="P56" s="16"/>
    </row>
    <row r="57" spans="1:35">
      <c r="P57" s="16"/>
      <c r="Q57" s="26"/>
      <c r="Y57" s="16">
        <v>507303140.19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2 СОШ 2021</vt:lpstr>
      <vt:lpstr>таблица 2 СОШ 2022</vt:lpstr>
      <vt:lpstr>таблица 2 СОШ 2023</vt:lpstr>
      <vt:lpstr>Лист2</vt:lpstr>
      <vt:lpstr>Лист3</vt:lpstr>
      <vt:lpstr>'таблица 2 СОШ 2021'!Заголовки_для_печати</vt:lpstr>
      <vt:lpstr>'таблица 2 СОШ 2022'!Заголовки_для_печати</vt:lpstr>
      <vt:lpstr>'таблица 2 СОШ 2023'!Заголовки_для_печати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2021-01-21T07:06:46Z</cp:lastPrinted>
  <dcterms:created xsi:type="dcterms:W3CDTF">2020-06-29T08:41:14Z</dcterms:created>
  <dcterms:modified xsi:type="dcterms:W3CDTF">2021-07-22T07:34:19Z</dcterms:modified>
</cp:coreProperties>
</file>